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autoCompressPictures="0" defaultThemeVersion="124226"/>
  <bookViews>
    <workbookView xWindow="1500" yWindow="0" windowWidth="19320" windowHeight="10920" firstSheet="1" activeTab="1"/>
  </bookViews>
  <sheets>
    <sheet name="Подробни количества" sheetId="2" state="hidden" r:id="rId1"/>
    <sheet name="КСС" sheetId="1" r:id="rId2"/>
    <sheet name="Лист1" sheetId="3" r:id="rId3"/>
  </sheets>
  <definedNames>
    <definedName name="_xlnm.Print_Area" localSheetId="1">КСС!$A$6:$G$89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8" i="1"/>
  <c r="G77"/>
  <c r="G76"/>
  <c r="G75"/>
  <c r="G74"/>
  <c r="G73"/>
  <c r="G72"/>
  <c r="G71"/>
  <c r="G70"/>
  <c r="G66"/>
  <c r="G65"/>
  <c r="G64"/>
  <c r="G63"/>
  <c r="G62"/>
  <c r="G61"/>
  <c r="G60"/>
  <c r="G59"/>
  <c r="G58"/>
  <c r="G57"/>
  <c r="G56"/>
  <c r="G53"/>
  <c r="G52"/>
  <c r="G51"/>
  <c r="G50"/>
  <c r="G49"/>
  <c r="G21" i="2"/>
  <c r="G22"/>
  <c r="G23"/>
  <c r="G25"/>
  <c r="G26"/>
  <c r="G27"/>
  <c r="G28"/>
  <c r="G29"/>
  <c r="G30"/>
  <c r="G31"/>
  <c r="G32"/>
  <c r="G33"/>
  <c r="G34"/>
  <c r="G35"/>
  <c r="G36"/>
  <c r="G20"/>
  <c r="G39"/>
  <c r="G40"/>
  <c r="G41"/>
  <c r="G43"/>
  <c r="G44"/>
  <c r="G45"/>
  <c r="G46"/>
  <c r="G47"/>
  <c r="G48"/>
  <c r="G49"/>
  <c r="G50"/>
  <c r="G51"/>
  <c r="G52"/>
  <c r="G53"/>
  <c r="G54"/>
  <c r="G55"/>
  <c r="G38"/>
  <c r="G12"/>
  <c r="G14"/>
  <c r="G15"/>
  <c r="G16"/>
  <c r="G17"/>
  <c r="G18"/>
  <c r="G11"/>
  <c r="G10"/>
  <c r="G96"/>
  <c r="G59"/>
  <c r="G60"/>
  <c r="G61"/>
  <c r="G62"/>
  <c r="G58"/>
  <c r="G65"/>
  <c r="G66"/>
  <c r="G67"/>
  <c r="G68"/>
  <c r="G69"/>
  <c r="G70"/>
  <c r="G71"/>
  <c r="G72"/>
  <c r="G73"/>
  <c r="G64"/>
  <c r="G77"/>
  <c r="G78"/>
  <c r="G79"/>
  <c r="G80"/>
  <c r="G81"/>
  <c r="G82"/>
  <c r="G83"/>
  <c r="G84"/>
  <c r="G85"/>
  <c r="G86"/>
  <c r="G75"/>
  <c r="G57"/>
  <c r="D97"/>
  <c r="G97"/>
  <c r="G89"/>
  <c r="G90"/>
  <c r="G88"/>
  <c r="G98"/>
  <c r="G99"/>
  <c r="G95"/>
  <c r="D204"/>
  <c r="G204"/>
  <c r="G203"/>
  <c r="G48" i="1"/>
  <c r="G47"/>
  <c r="G192" i="2"/>
  <c r="G193"/>
  <c r="G194"/>
  <c r="G195"/>
  <c r="G196"/>
  <c r="G197"/>
  <c r="G198"/>
  <c r="G191"/>
  <c r="G44" i="1"/>
  <c r="G165" i="2"/>
  <c r="G166"/>
  <c r="G167"/>
  <c r="G168"/>
  <c r="G164"/>
  <c r="G171"/>
  <c r="G172"/>
  <c r="G173"/>
  <c r="G174"/>
  <c r="G175"/>
  <c r="G176"/>
  <c r="G177"/>
  <c r="G178"/>
  <c r="G170"/>
  <c r="G181"/>
  <c r="G182"/>
  <c r="G183"/>
  <c r="G184"/>
  <c r="G185"/>
  <c r="G186"/>
  <c r="G187"/>
  <c r="G188"/>
  <c r="G189"/>
  <c r="G180"/>
  <c r="G163"/>
  <c r="G43" i="1"/>
  <c r="G154" i="2"/>
  <c r="G155"/>
  <c r="G156"/>
  <c r="G157"/>
  <c r="G158"/>
  <c r="G159"/>
  <c r="G160"/>
  <c r="G161"/>
  <c r="G152"/>
  <c r="G42" i="1"/>
  <c r="G142" i="2"/>
  <c r="G143"/>
  <c r="G144"/>
  <c r="G145"/>
  <c r="G146"/>
  <c r="G147"/>
  <c r="G148"/>
  <c r="G149"/>
  <c r="G150"/>
  <c r="G141"/>
  <c r="G41" i="1"/>
  <c r="G38"/>
  <c r="G37"/>
  <c r="G36"/>
  <c r="G35"/>
  <c r="G34"/>
  <c r="G33"/>
  <c r="G32"/>
  <c r="G31"/>
  <c r="G30"/>
  <c r="G29"/>
  <c r="G28"/>
  <c r="G27"/>
  <c r="G26"/>
  <c r="G25"/>
  <c r="D106" i="2"/>
  <c r="G106"/>
  <c r="D107"/>
  <c r="G107"/>
  <c r="G105"/>
  <c r="G22" i="1"/>
  <c r="G101" i="2"/>
  <c r="G103"/>
  <c r="G21" i="1"/>
  <c r="G20"/>
  <c r="G19"/>
  <c r="G93" i="2"/>
  <c r="G92"/>
  <c r="G18" i="1"/>
  <c r="G17"/>
  <c r="G16"/>
  <c r="G15"/>
  <c r="G67"/>
  <c r="G79"/>
  <c r="G153" i="2"/>
  <c r="C114"/>
  <c r="C36" i="1"/>
  <c r="C35"/>
  <c r="C34"/>
  <c r="C30"/>
  <c r="C31"/>
  <c r="C29"/>
  <c r="C26"/>
  <c r="D99" i="2"/>
  <c r="D98"/>
  <c r="G39" i="1"/>
  <c r="G45"/>
  <c r="G54"/>
  <c r="G23"/>
  <c r="G81"/>
  <c r="G82"/>
  <c r="G83"/>
</calcChain>
</file>

<file path=xl/sharedStrings.xml><?xml version="1.0" encoding="utf-8"?>
<sst xmlns="http://schemas.openxmlformats.org/spreadsheetml/2006/main" count="226" uniqueCount="114">
  <si>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</si>
  <si>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</si>
  <si>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</si>
  <si>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</si>
  <si>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</si>
  <si>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</si>
  <si>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</si>
  <si>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</si>
  <si>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</si>
  <si>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m'</t>
  </si>
  <si>
    <t>Усилванена отовор Отвор 150/220 ап.17</t>
  </si>
  <si>
    <t>Описание на допустимите дейности СМР</t>
  </si>
  <si>
    <t>Мярка</t>
  </si>
  <si>
    <t>Количество</t>
  </si>
  <si>
    <r>
      <t>КОЛИЧЕСТВЕНО</t>
    </r>
    <r>
      <rPr>
        <sz val="16"/>
        <color indexed="8"/>
        <rFont val="Times New Roman"/>
        <family val="1"/>
        <charset val="204"/>
      </rPr>
      <t xml:space="preserve"> -</t>
    </r>
    <r>
      <rPr>
        <b/>
        <sz val="16"/>
        <color indexed="8"/>
        <rFont val="Times New Roman"/>
        <family val="1"/>
        <charset val="204"/>
      </rPr>
      <t xml:space="preserve"> СТОЙНОСТНА СМЕТКА</t>
    </r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</si>
  <si>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</si>
  <si>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</si>
  <si>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</si>
  <si>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</si>
  <si>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</si>
  <si>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Сваляне на керемиди от покрив</t>
  </si>
  <si>
    <t>Демонтаж на съществуваща покривна конструкция</t>
  </si>
  <si>
    <t>Д-ка и м-ж на нова дървена покривна конструкция</t>
  </si>
  <si>
    <t>Д-ка и м-ж на дъсчена обшивка и дъсчена скара</t>
  </si>
  <si>
    <t>Д-ка и полагане на хидроизолационна мембрана върху плътна дъсчена обшивка</t>
  </si>
  <si>
    <t>Д-ка и полагане на нови керемиди</t>
  </si>
  <si>
    <t>Д-ка и м-ж на нови челни дъски</t>
  </si>
  <si>
    <t>Демонтаж на съществуващи водосточни тръби</t>
  </si>
  <si>
    <t>Демонтаж на съществуващи улуци</t>
  </si>
  <si>
    <t>Д-ка и м-ж на казанчета</t>
  </si>
  <si>
    <t>Д-ка и м-ж на нова табакера - от поцинкована ламарина</t>
  </si>
  <si>
    <t>Общивка около комини с поцинкована ламарина</t>
  </si>
  <si>
    <t>Измазване на комини в под и над покривно пространство</t>
  </si>
  <si>
    <t>Боядисване на комини с фасагенна боя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</si>
  <si>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</si>
  <si>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</si>
  <si>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</si>
  <si>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</si>
  <si>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</si>
  <si>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</si>
  <si>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приземен етаж</t>
  </si>
  <si>
    <t>приспадаме отвори</t>
  </si>
  <si>
    <t>първи етаж</t>
  </si>
  <si>
    <t>втори етаж</t>
  </si>
  <si>
    <t>дограма</t>
  </si>
  <si>
    <t>Доставка и монтаж на тополоизолационна система от EPS (експандиран пенополистирол) с дебелина 30 mm по дъна на открити тераси  (вкл. лепило, арм.мрежа и шпакловка, ъглови профили, крепежни елементи)</t>
  </si>
  <si>
    <t>От обръщане</t>
  </si>
  <si>
    <r>
      <t>m</t>
    </r>
    <r>
      <rPr>
        <b/>
        <sz val="11"/>
        <color theme="1"/>
        <rFont val="Calibri"/>
        <family val="2"/>
        <charset val="204"/>
      </rPr>
      <t>³</t>
    </r>
  </si>
  <si>
    <t>m</t>
  </si>
  <si>
    <t>От EPS 3см</t>
  </si>
  <si>
    <t>От EPS 10 см</t>
  </si>
  <si>
    <t>Шпакловка с мрежа и фасагенно боядисване от вътрешна страна на плътни парапети на тераси</t>
  </si>
  <si>
    <t xml:space="preserve">Шпакловка </t>
  </si>
  <si>
    <t>Доставка и монтаж на тополоизолационна система от EPS (експандиран пенополистирол) с дебелина 100 mm и коефициент на топлопроводност   λ≤0,033W/mK. върху външни стени   (вкл. лепило, арм.мрежа и шпакловка, ъглови профили, крепежни елементи)</t>
  </si>
  <si>
    <t>Обшивка на стреха от дъсчена ламперия</t>
  </si>
  <si>
    <t>Обшивка на стреха  от дъсчена ламперия</t>
  </si>
  <si>
    <t xml:space="preserve">Полагане на цветна цокълна мазилка </t>
  </si>
  <si>
    <t>Доставка и монтаж на PVC дограма с двоен стъклопакет, с едно ниско емисионно външно стъкло, с коефициент на топлопреминаване ≤ 1,40 W/m²К, петкамерна , демонтаж на същата</t>
  </si>
  <si>
    <t>Ремонт на бет.шапка на комини  вкл. д-ка и м-ж на ламарин.шапка</t>
  </si>
  <si>
    <t>Д-ка и м-ж на нови улуци, вкл.крепежни елем.</t>
  </si>
  <si>
    <t>Д-ка и м-ж на нови водосточни тръби, вкл.крепежни ел.</t>
  </si>
  <si>
    <t>Очукване и изкърпване външна увредена мазилка -5% от площта</t>
  </si>
  <si>
    <t>ОБЕКТ:“Въвеждане на мерки за енергийна ефективност и обновяване на многофамилна жилищна сграда на ул. „Младост“ №23 в гр. Златоград – СС „Братя Хъмчеви ”</t>
  </si>
  <si>
    <t xml:space="preserve">СОБСТВЕНИК: Сдружение на собствениците на многофамилна жилищна сграда в                     гр. Златоград, ул. „Младост“ №23, СС „Братя Хъмчеви“
</t>
  </si>
  <si>
    <t xml:space="preserve">СОБСТВЕНИК: Сдружение на собствениците на многофамилна жилищна сграда в гр. Златоград, ул. „Младост“ №23, СС „Братя Хъмчеви“
</t>
  </si>
  <si>
    <t>Доставка и полагане на топлинна изолация от минерална вата, каширана с алуминиево фолио, с дебелина 0,12 m и с коеф. на топлопроводност λ≤ 0,037 W/mK над таванската повърхност (върху дървения гредоред).</t>
  </si>
  <si>
    <t xml:space="preserve"> Доставка и полагане на обшивка от  гипскартонени плоскости по скатовете на покрива</t>
  </si>
  <si>
    <t xml:space="preserve">Доставка и полагане на топлинна изолация от минерална вата, каширана с алуминиево фолио, с дебелина 0,12 m и с коеф. на топлопроводност λ≤ 0,037 W/mK </t>
  </si>
  <si>
    <t>m3</t>
  </si>
  <si>
    <t>ЕСМ №1 - Топлинно изолиране на външни стени</t>
  </si>
  <si>
    <t>ЕСМ №2- Топлинно изолиране на покрив</t>
  </si>
  <si>
    <t xml:space="preserve">ЕСМ №3 - Подмяна на прозорци и врати, дограма </t>
  </si>
  <si>
    <t>Съпътстващи СМР към ЕСМ</t>
  </si>
  <si>
    <t>Доставка и монтаж на мълниеприемен прът от AlMgSi 0,5 Ф20 mm с височина 4 m. (вкл. укрепване)</t>
  </si>
  <si>
    <t>Доставка и набиване на заземител от поцинкована стомана 63/63/6mm, с дължина 1,5 m</t>
  </si>
  <si>
    <t>Доставка и монтаж на ревизионна кутия за измерване на съпротивлението на заземителнаста инсталация.</t>
  </si>
  <si>
    <t>Направа на изкоп за заземяването 0,8/0,4 m (вкл. разкъртване на настилка)</t>
  </si>
  <si>
    <t>Доставка и полагане на  поцинкована шина 40х4 мм.</t>
  </si>
  <si>
    <t>Доставка и монтаж на държачи на проводник AlMgSi 0,5 Φ8 mm</t>
  </si>
  <si>
    <t>Доставка и монтаж на клема Φ8/Ф20</t>
  </si>
  <si>
    <t>Доставка и монтаж на клема Φ8/пл.40</t>
  </si>
  <si>
    <t>Доставка и монтаж на клема пл.40/пл.40</t>
  </si>
  <si>
    <t>Зариване и трамбоване на изкоп 0,8/0,4 ( вкл. възстановяване на настилка)</t>
  </si>
  <si>
    <t>Измерване съпротивлението на точка от защитното заземление</t>
  </si>
  <si>
    <t>Мълниезащитна инсталация</t>
  </si>
  <si>
    <t>Ед. Цена с ДДС</t>
  </si>
  <si>
    <t>Демонтаж на съществуваща дъсчена обшивка</t>
  </si>
  <si>
    <t>ДОСТЪПНА СРЕДА</t>
  </si>
  <si>
    <t>Демонтаж на метален парапет с дължина – 4 м;</t>
  </si>
  <si>
    <t>Демонтаж на бетонов борд  - 10/15/400 см - 1 бр;</t>
  </si>
  <si>
    <t>Доставка и монтаж на метален парапет с дължина – 4 м, цвят сив;</t>
  </si>
  <si>
    <t>м</t>
  </si>
  <si>
    <t>м3</t>
  </si>
  <si>
    <t>м2</t>
  </si>
  <si>
    <r>
      <t>Направа на изкоп 45/30/400 см – 0,54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;</t>
    </r>
  </si>
  <si>
    <r>
      <t>Изравняване на и трамбоване на баластра – 0,34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;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</si>
  <si>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Доставка и полагане на бетон клас B 15 с дебелина на настилката 10 см– 0,20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;</t>
    </r>
  </si>
  <si>
    <r>
      <t>Полагане на керамични настилки за външно приложение – 150/400 см – 6 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;</t>
    </r>
  </si>
  <si>
    <r>
      <t>Демонтаж на бетонови плочки пред рампа 60/150 см - 0,90 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;</t>
    </r>
  </si>
  <si>
    <r>
      <t>Доставка и полагане на тактилни плочки пред долния край на рампата - 0,90 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;</t>
    </r>
  </si>
  <si>
    <t>ед.цена</t>
  </si>
  <si>
    <t>Обща цена</t>
  </si>
  <si>
    <t>ДДС 20%:</t>
  </si>
  <si>
    <t>ВСИЧКО:</t>
  </si>
  <si>
    <t>ОБЩА ЦЕНА ЗА ИЗПЪЛНЕНИЕ НА СМР ЗА ЕНЕРГОСПЕСТЯВАЩИ МЕРКИ И СЪПЪТСТВАЩИ СМР БЕЗ ДДС:</t>
  </si>
  <si>
    <t>към Ценово предложене</t>
  </si>
  <si>
    <t>за Обособена позиция №1</t>
  </si>
  <si>
    <t>...........................</t>
  </si>
  <si>
    <t>Правно обвързващ подпис:</t>
  </si>
  <si>
    <t>Дата  ________/ _________ / ______</t>
  </si>
  <si>
    <t>Име и фамилия __________________________</t>
  </si>
  <si>
    <t>Подпис на упълномощеното лице __________________________</t>
  </si>
  <si>
    <t>УЧАСТНИК: ..................................................................</t>
  </si>
  <si>
    <t>Приложение № 1-2</t>
  </si>
</sst>
</file>

<file path=xl/styles.xml><?xml version="1.0" encoding="utf-8"?>
<styleSheet xmlns="http://schemas.openxmlformats.org/spreadsheetml/2006/main">
  <numFmts count="3">
    <numFmt numFmtId="164" formatCode="_-* #,##0.00\ &quot;лв.&quot;_-;\-* #,##0.00\ &quot;лв.&quot;_-;_-* &quot;-&quot;??\ &quot;лв.&quot;_-;_-@_-"/>
    <numFmt numFmtId="165" formatCode="0.00;[Red]0.00"/>
    <numFmt numFmtId="166" formatCode="_-* #,##0.000\ &quot;лв.&quot;_-;\-* #,##0.000\ &quot;лв.&quot;_-;_-* &quot;-&quot;?\ &quot;лв.&quot;_-;_-@_-"/>
  </numFmts>
  <fonts count="4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223">
    <xf numFmtId="0" fontId="0" fillId="0" borderId="0" xfId="0"/>
    <xf numFmtId="164" fontId="25" fillId="0" borderId="10" xfId="0" applyNumberFormat="1" applyFont="1" applyFill="1" applyBorder="1" applyAlignment="1">
      <alignment horizontal="center" vertical="center"/>
    </xf>
    <xf numFmtId="165" fontId="25" fillId="0" borderId="11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165" fontId="25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center" vertical="center"/>
    </xf>
    <xf numFmtId="164" fontId="25" fillId="0" borderId="14" xfId="0" applyNumberFormat="1" applyFont="1" applyFill="1" applyBorder="1" applyAlignment="1">
      <alignment horizontal="center" vertical="center"/>
    </xf>
    <xf numFmtId="165" fontId="25" fillId="0" borderId="15" xfId="0" applyNumberFormat="1" applyFont="1" applyFill="1" applyBorder="1" applyAlignment="1">
      <alignment horizontal="center" vertical="center"/>
    </xf>
    <xf numFmtId="165" fontId="25" fillId="0" borderId="17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164" fontId="25" fillId="0" borderId="1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164" fontId="25" fillId="0" borderId="23" xfId="0" applyNumberFormat="1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center" vertical="center"/>
    </xf>
    <xf numFmtId="164" fontId="25" fillId="0" borderId="25" xfId="0" applyNumberFormat="1" applyFont="1" applyFill="1" applyBorder="1" applyAlignment="1">
      <alignment horizontal="center" vertical="center"/>
    </xf>
    <xf numFmtId="164" fontId="25" fillId="0" borderId="26" xfId="0" applyNumberFormat="1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4" fontId="26" fillId="0" borderId="0" xfId="42" applyNumberFormat="1" applyFont="1" applyFill="1"/>
    <xf numFmtId="0" fontId="26" fillId="0" borderId="0" xfId="42" applyFont="1" applyFill="1"/>
    <xf numFmtId="0" fontId="24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6" fillId="0" borderId="0" xfId="42" applyFont="1" applyFill="1" applyAlignment="1">
      <alignment horizontal="right"/>
    </xf>
    <xf numFmtId="164" fontId="25" fillId="0" borderId="17" xfId="0" applyNumberFormat="1" applyFont="1" applyFill="1" applyBorder="1" applyAlignment="1">
      <alignment horizontal="center" vertical="center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5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right" vertical="center" wrapText="1"/>
    </xf>
    <xf numFmtId="2" fontId="25" fillId="0" borderId="16" xfId="0" applyNumberFormat="1" applyFont="1" applyFill="1" applyBorder="1" applyAlignment="1">
      <alignment horizontal="center" vertical="center"/>
    </xf>
    <xf numFmtId="2" fontId="25" fillId="0" borderId="17" xfId="0" applyNumberFormat="1" applyFont="1" applyFill="1" applyBorder="1" applyAlignment="1">
      <alignment horizontal="center" vertical="center"/>
    </xf>
    <xf numFmtId="2" fontId="25" fillId="0" borderId="23" xfId="0" applyNumberFormat="1" applyFont="1" applyFill="1" applyBorder="1" applyAlignment="1">
      <alignment horizontal="center" vertical="center"/>
    </xf>
    <xf numFmtId="2" fontId="26" fillId="24" borderId="23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5" fillId="0" borderId="28" xfId="0" applyNumberFormat="1" applyFont="1" applyFill="1" applyBorder="1" applyAlignment="1">
      <alignment horizontal="center" vertical="center"/>
    </xf>
    <xf numFmtId="2" fontId="25" fillId="0" borderId="29" xfId="0" applyNumberFormat="1" applyFont="1" applyFill="1" applyBorder="1" applyAlignment="1">
      <alignment horizontal="center" vertical="center"/>
    </xf>
    <xf numFmtId="2" fontId="25" fillId="0" borderId="30" xfId="0" applyNumberFormat="1" applyFont="1" applyFill="1" applyBorder="1" applyAlignment="1">
      <alignment horizontal="center" vertical="center"/>
    </xf>
    <xf numFmtId="2" fontId="25" fillId="0" borderId="1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6" fillId="25" borderId="22" xfId="0" applyFont="1" applyFill="1" applyBorder="1" applyAlignment="1">
      <alignment horizontal="center" vertical="center"/>
    </xf>
    <xf numFmtId="0" fontId="25" fillId="25" borderId="16" xfId="0" applyFont="1" applyFill="1" applyBorder="1" applyAlignment="1">
      <alignment horizontal="left" vertical="center" wrapText="1"/>
    </xf>
    <xf numFmtId="0" fontId="26" fillId="25" borderId="16" xfId="0" applyFont="1" applyFill="1" applyBorder="1" applyAlignment="1">
      <alignment horizontal="center" vertical="center"/>
    </xf>
    <xf numFmtId="165" fontId="25" fillId="25" borderId="17" xfId="0" applyNumberFormat="1" applyFont="1" applyFill="1" applyBorder="1" applyAlignment="1">
      <alignment horizontal="center" vertical="center"/>
    </xf>
    <xf numFmtId="164" fontId="25" fillId="25" borderId="16" xfId="0" applyNumberFormat="1" applyFont="1" applyFill="1" applyBorder="1" applyAlignment="1">
      <alignment horizontal="center" vertical="center"/>
    </xf>
    <xf numFmtId="164" fontId="25" fillId="25" borderId="17" xfId="0" applyNumberFormat="1" applyFont="1" applyFill="1" applyBorder="1" applyAlignment="1">
      <alignment horizontal="center" vertical="center"/>
    </xf>
    <xf numFmtId="0" fontId="26" fillId="26" borderId="22" xfId="0" applyFont="1" applyFill="1" applyBorder="1" applyAlignment="1">
      <alignment horizontal="center" vertical="center"/>
    </xf>
    <xf numFmtId="0" fontId="25" fillId="26" borderId="16" xfId="0" applyFont="1" applyFill="1" applyBorder="1" applyAlignment="1">
      <alignment horizontal="left" vertical="center" wrapText="1"/>
    </xf>
    <xf numFmtId="0" fontId="26" fillId="26" borderId="16" xfId="0" applyFont="1" applyFill="1" applyBorder="1" applyAlignment="1">
      <alignment horizontal="center" vertical="center"/>
    </xf>
    <xf numFmtId="165" fontId="25" fillId="26" borderId="17" xfId="0" applyNumberFormat="1" applyFont="1" applyFill="1" applyBorder="1" applyAlignment="1">
      <alignment horizontal="center" vertical="center"/>
    </xf>
    <xf numFmtId="164" fontId="25" fillId="26" borderId="16" xfId="0" applyNumberFormat="1" applyFont="1" applyFill="1" applyBorder="1" applyAlignment="1">
      <alignment horizontal="center" vertical="center"/>
    </xf>
    <xf numFmtId="164" fontId="25" fillId="26" borderId="17" xfId="0" applyNumberFormat="1" applyFont="1" applyFill="1" applyBorder="1" applyAlignment="1">
      <alignment horizontal="center" vertical="center"/>
    </xf>
    <xf numFmtId="2" fontId="30" fillId="26" borderId="23" xfId="0" applyNumberFormat="1" applyFont="1" applyFill="1" applyBorder="1" applyAlignment="1">
      <alignment horizontal="center" vertical="center"/>
    </xf>
    <xf numFmtId="2" fontId="26" fillId="25" borderId="23" xfId="0" applyNumberFormat="1" applyFont="1" applyFill="1" applyBorder="1" applyAlignment="1">
      <alignment horizontal="center" vertical="center"/>
    </xf>
    <xf numFmtId="2" fontId="25" fillId="25" borderId="14" xfId="0" applyNumberFormat="1" applyFont="1" applyFill="1" applyBorder="1" applyAlignment="1">
      <alignment horizontal="center" vertical="center"/>
    </xf>
    <xf numFmtId="2" fontId="26" fillId="24" borderId="23" xfId="0" applyNumberFormat="1" applyFont="1" applyFill="1" applyBorder="1" applyAlignment="1">
      <alignment horizontal="right" vertical="center"/>
    </xf>
    <xf numFmtId="2" fontId="26" fillId="25" borderId="23" xfId="0" applyNumberFormat="1" applyFont="1" applyFill="1" applyBorder="1" applyAlignment="1">
      <alignment horizontal="right" vertical="center"/>
    </xf>
    <xf numFmtId="2" fontId="30" fillId="25" borderId="23" xfId="0" applyNumberFormat="1" applyFont="1" applyFill="1" applyBorder="1" applyAlignment="1">
      <alignment horizontal="center" vertical="center"/>
    </xf>
    <xf numFmtId="2" fontId="25" fillId="24" borderId="23" xfId="0" applyNumberFormat="1" applyFont="1" applyFill="1" applyBorder="1" applyAlignment="1">
      <alignment horizontal="center" vertical="center"/>
    </xf>
    <xf numFmtId="2" fontId="26" fillId="25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2" fontId="25" fillId="25" borderId="23" xfId="0" applyNumberFormat="1" applyFont="1" applyFill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6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 wrapText="1"/>
    </xf>
    <xf numFmtId="0" fontId="25" fillId="25" borderId="17" xfId="0" applyFont="1" applyFill="1" applyBorder="1" applyAlignment="1">
      <alignment horizontal="left" vertical="center" wrapText="1"/>
    </xf>
    <xf numFmtId="0" fontId="25" fillId="25" borderId="16" xfId="0" applyFont="1" applyFill="1" applyBorder="1" applyAlignment="1">
      <alignment horizontal="right" vertical="center" wrapText="1"/>
    </xf>
    <xf numFmtId="0" fontId="25" fillId="25" borderId="10" xfId="0" applyFont="1" applyFill="1" applyBorder="1" applyAlignment="1">
      <alignment horizontal="right" vertical="center" wrapText="1"/>
    </xf>
    <xf numFmtId="2" fontId="26" fillId="24" borderId="46" xfId="0" applyNumberFormat="1" applyFont="1" applyFill="1" applyBorder="1" applyAlignment="1">
      <alignment horizontal="right" vertical="center"/>
    </xf>
    <xf numFmtId="0" fontId="26" fillId="25" borderId="13" xfId="0" applyFont="1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left"/>
    </xf>
    <xf numFmtId="0" fontId="26" fillId="0" borderId="31" xfId="0" applyFont="1" applyFill="1" applyBorder="1" applyAlignment="1">
      <alignment horizontal="center" vertical="center"/>
    </xf>
    <xf numFmtId="165" fontId="19" fillId="0" borderId="31" xfId="0" applyNumberFormat="1" applyFont="1" applyFill="1" applyBorder="1" applyAlignment="1">
      <alignment horizontal="center" vertical="center"/>
    </xf>
    <xf numFmtId="2" fontId="25" fillId="0" borderId="31" xfId="0" applyNumberFormat="1" applyFont="1" applyFill="1" applyBorder="1" applyAlignment="1">
      <alignment horizontal="center" vertical="center"/>
    </xf>
    <xf numFmtId="2" fontId="25" fillId="0" borderId="33" xfId="0" applyNumberFormat="1" applyFont="1" applyFill="1" applyBorder="1" applyAlignment="1">
      <alignment horizontal="center" vertical="center"/>
    </xf>
    <xf numFmtId="2" fontId="26" fillId="25" borderId="46" xfId="0" applyNumberFormat="1" applyFont="1" applyFill="1" applyBorder="1" applyAlignment="1">
      <alignment horizontal="right" vertical="center"/>
    </xf>
    <xf numFmtId="2" fontId="25" fillId="25" borderId="10" xfId="0" applyNumberFormat="1" applyFont="1" applyFill="1" applyBorder="1" applyAlignment="1">
      <alignment horizontal="center" vertical="center"/>
    </xf>
    <xf numFmtId="0" fontId="26" fillId="25" borderId="11" xfId="0" applyFont="1" applyFill="1" applyBorder="1" applyAlignment="1">
      <alignment horizontal="center" vertical="center"/>
    </xf>
    <xf numFmtId="2" fontId="26" fillId="25" borderId="17" xfId="0" applyNumberFormat="1" applyFont="1" applyFill="1" applyBorder="1" applyAlignment="1">
      <alignment horizontal="right" vertical="center"/>
    </xf>
    <xf numFmtId="165" fontId="25" fillId="25" borderId="10" xfId="0" applyNumberFormat="1" applyFont="1" applyFill="1" applyBorder="1" applyAlignment="1">
      <alignment horizontal="center" vertical="center"/>
    </xf>
    <xf numFmtId="0" fontId="26" fillId="25" borderId="40" xfId="0" applyFont="1" applyFill="1" applyBorder="1" applyAlignment="1">
      <alignment horizontal="center" vertical="center"/>
    </xf>
    <xf numFmtId="0" fontId="26" fillId="25" borderId="0" xfId="0" applyFont="1" applyFill="1" applyBorder="1" applyAlignment="1">
      <alignment horizontal="center" vertical="center"/>
    </xf>
    <xf numFmtId="0" fontId="25" fillId="25" borderId="0" xfId="0" applyFont="1" applyFill="1" applyBorder="1" applyAlignment="1">
      <alignment horizontal="left" vertical="center" wrapText="1"/>
    </xf>
    <xf numFmtId="2" fontId="30" fillId="25" borderId="49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0" fontId="26" fillId="25" borderId="50" xfId="0" applyFont="1" applyFill="1" applyBorder="1" applyAlignment="1">
      <alignment horizontal="center" vertical="center"/>
    </xf>
    <xf numFmtId="0" fontId="26" fillId="25" borderId="17" xfId="0" applyFont="1" applyFill="1" applyBorder="1" applyAlignment="1">
      <alignment horizontal="center" vertical="center"/>
    </xf>
    <xf numFmtId="2" fontId="26" fillId="25" borderId="50" xfId="0" applyNumberFormat="1" applyFont="1" applyFill="1" applyBorder="1" applyAlignment="1">
      <alignment horizontal="right" vertical="center"/>
    </xf>
    <xf numFmtId="0" fontId="25" fillId="26" borderId="10" xfId="0" applyFont="1" applyFill="1" applyBorder="1" applyAlignment="1">
      <alignment horizontal="left" vertical="center" wrapText="1"/>
    </xf>
    <xf numFmtId="2" fontId="30" fillId="26" borderId="10" xfId="0" applyNumberFormat="1" applyFont="1" applyFill="1" applyBorder="1" applyAlignment="1">
      <alignment horizontal="center" vertical="center"/>
    </xf>
    <xf numFmtId="2" fontId="30" fillId="25" borderId="10" xfId="0" applyNumberFormat="1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horizontal="center" vertical="center"/>
    </xf>
    <xf numFmtId="165" fontId="32" fillId="0" borderId="17" xfId="0" applyNumberFormat="1" applyFont="1" applyFill="1" applyBorder="1" applyAlignment="1">
      <alignment horizontal="center" vertical="center"/>
    </xf>
    <xf numFmtId="164" fontId="32" fillId="0" borderId="16" xfId="0" applyNumberFormat="1" applyFont="1" applyFill="1" applyBorder="1" applyAlignment="1">
      <alignment horizontal="center" vertical="center"/>
    </xf>
    <xf numFmtId="164" fontId="32" fillId="0" borderId="23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165" fontId="32" fillId="0" borderId="11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center" vertical="center"/>
    </xf>
    <xf numFmtId="165" fontId="32" fillId="0" borderId="15" xfId="0" applyNumberFormat="1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center" vertical="center"/>
    </xf>
    <xf numFmtId="164" fontId="32" fillId="0" borderId="25" xfId="0" applyNumberFormat="1" applyFont="1" applyFill="1" applyBorder="1" applyAlignment="1">
      <alignment horizontal="center" vertical="center"/>
    </xf>
    <xf numFmtId="164" fontId="28" fillId="27" borderId="26" xfId="0" applyNumberFormat="1" applyFont="1" applyFill="1" applyBorder="1" applyAlignment="1">
      <alignment horizontal="center" vertical="center"/>
    </xf>
    <xf numFmtId="165" fontId="32" fillId="0" borderId="10" xfId="0" applyNumberFormat="1" applyFont="1" applyFill="1" applyBorder="1" applyAlignment="1">
      <alignment horizontal="center" vertical="center"/>
    </xf>
    <xf numFmtId="0" fontId="28" fillId="0" borderId="48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left" vertical="center" wrapText="1"/>
    </xf>
    <xf numFmtId="165" fontId="32" fillId="0" borderId="29" xfId="0" applyNumberFormat="1" applyFont="1" applyFill="1" applyBorder="1" applyAlignment="1">
      <alignment horizontal="center" vertical="center"/>
    </xf>
    <xf numFmtId="164" fontId="32" fillId="0" borderId="28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wrapText="1"/>
    </xf>
    <xf numFmtId="0" fontId="33" fillId="0" borderId="10" xfId="0" applyFont="1" applyFill="1" applyBorder="1" applyAlignment="1">
      <alignment horizontal="left" wrapText="1"/>
    </xf>
    <xf numFmtId="0" fontId="33" fillId="0" borderId="25" xfId="0" applyFont="1" applyFill="1" applyBorder="1" applyAlignment="1">
      <alignment horizontal="left" vertical="center" wrapText="1"/>
    </xf>
    <xf numFmtId="0" fontId="34" fillId="0" borderId="20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49" fontId="32" fillId="0" borderId="0" xfId="42" applyNumberFormat="1" applyFont="1" applyFill="1" applyBorder="1" applyAlignment="1">
      <alignment horizontal="center"/>
    </xf>
    <xf numFmtId="0" fontId="28" fillId="0" borderId="0" xfId="42" applyFont="1" applyFill="1" applyBorder="1" applyAlignment="1">
      <alignment horizontal="right" vertical="center" wrapText="1"/>
    </xf>
    <xf numFmtId="0" fontId="28" fillId="0" borderId="0" xfId="42" applyFont="1" applyFill="1" applyBorder="1" applyAlignment="1">
      <alignment horizontal="right" vertical="center"/>
    </xf>
    <xf numFmtId="0" fontId="28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left" vertical="center" wrapText="1"/>
    </xf>
    <xf numFmtId="165" fontId="32" fillId="25" borderId="10" xfId="0" applyNumberFormat="1" applyFont="1" applyFill="1" applyBorder="1" applyAlignment="1">
      <alignment horizontal="center" vertical="center"/>
    </xf>
    <xf numFmtId="164" fontId="32" fillId="25" borderId="10" xfId="0" applyNumberFormat="1" applyFont="1" applyFill="1" applyBorder="1" applyAlignment="1">
      <alignment horizontal="center" vertical="center"/>
    </xf>
    <xf numFmtId="49" fontId="32" fillId="0" borderId="51" xfId="42" applyNumberFormat="1" applyFont="1" applyFill="1" applyBorder="1" applyAlignment="1">
      <alignment horizontal="center"/>
    </xf>
    <xf numFmtId="164" fontId="35" fillId="27" borderId="54" xfId="0" applyNumberFormat="1" applyFont="1" applyFill="1" applyBorder="1" applyAlignment="1">
      <alignment horizontal="center" vertical="center"/>
    </xf>
    <xf numFmtId="164" fontId="28" fillId="27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164" fontId="33" fillId="0" borderId="10" xfId="0" applyNumberFormat="1" applyFont="1" applyFill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 indent="5"/>
    </xf>
    <xf numFmtId="164" fontId="35" fillId="0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left" vertical="center"/>
    </xf>
    <xf numFmtId="0" fontId="28" fillId="0" borderId="45" xfId="42" applyFont="1" applyFill="1" applyBorder="1" applyAlignment="1">
      <alignment horizontal="right" vertical="center"/>
    </xf>
    <xf numFmtId="0" fontId="34" fillId="0" borderId="55" xfId="0" applyFont="1" applyFill="1" applyBorder="1" applyAlignment="1">
      <alignment horizontal="center" vertical="center"/>
    </xf>
    <xf numFmtId="164" fontId="32" fillId="0" borderId="15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164" fontId="26" fillId="24" borderId="10" xfId="0" applyNumberFormat="1" applyFont="1" applyFill="1" applyBorder="1" applyAlignment="1">
      <alignment horizontal="center" vertical="center"/>
    </xf>
    <xf numFmtId="166" fontId="26" fillId="24" borderId="10" xfId="0" applyNumberFormat="1" applyFont="1" applyFill="1" applyBorder="1" applyAlignment="1">
      <alignment horizontal="center" vertical="center"/>
    </xf>
    <xf numFmtId="164" fontId="28" fillId="28" borderId="23" xfId="0" applyNumberFormat="1" applyFont="1" applyFill="1" applyBorder="1" applyAlignment="1">
      <alignment horizontal="center" vertical="center"/>
    </xf>
    <xf numFmtId="0" fontId="26" fillId="0" borderId="0" xfId="42" applyFont="1" applyFill="1" applyAlignment="1">
      <alignment horizontal="right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7" fillId="0" borderId="18" xfId="42" applyFont="1" applyFill="1" applyBorder="1" applyAlignment="1">
      <alignment horizontal="center" vertical="top" wrapText="1"/>
    </xf>
    <xf numFmtId="0" fontId="27" fillId="0" borderId="34" xfId="42" applyFont="1" applyFill="1" applyBorder="1" applyAlignment="1">
      <alignment horizontal="center" vertical="top" wrapText="1"/>
    </xf>
    <xf numFmtId="0" fontId="27" fillId="0" borderId="35" xfId="42" applyFont="1" applyFill="1" applyBorder="1" applyAlignment="1">
      <alignment horizontal="center" vertical="top" wrapText="1"/>
    </xf>
    <xf numFmtId="0" fontId="28" fillId="0" borderId="36" xfId="42" applyFont="1" applyFill="1" applyBorder="1" applyAlignment="1">
      <alignment horizontal="center" vertical="top" wrapText="1"/>
    </xf>
    <xf numFmtId="0" fontId="28" fillId="0" borderId="37" xfId="42" applyFont="1" applyFill="1" applyBorder="1" applyAlignment="1">
      <alignment horizontal="center" vertical="top" wrapText="1"/>
    </xf>
    <xf numFmtId="0" fontId="28" fillId="0" borderId="41" xfId="42" applyFont="1" applyFill="1" applyBorder="1" applyAlignment="1">
      <alignment horizontal="center" vertical="top" wrapText="1"/>
    </xf>
    <xf numFmtId="0" fontId="28" fillId="0" borderId="38" xfId="42" applyFont="1" applyFill="1" applyBorder="1" applyAlignment="1">
      <alignment horizontal="center" vertical="top" wrapText="1"/>
    </xf>
    <xf numFmtId="0" fontId="28" fillId="0" borderId="32" xfId="42" applyFont="1" applyFill="1" applyBorder="1" applyAlignment="1">
      <alignment horizontal="center" vertical="top" wrapText="1"/>
    </xf>
    <xf numFmtId="0" fontId="28" fillId="0" borderId="31" xfId="42" applyFont="1" applyFill="1" applyBorder="1" applyAlignment="1">
      <alignment horizontal="center" vertical="top" wrapText="1"/>
    </xf>
    <xf numFmtId="0" fontId="28" fillId="0" borderId="42" xfId="42" applyFont="1" applyFill="1" applyBorder="1" applyAlignment="1">
      <alignment horizontal="center" vertical="top" wrapText="1"/>
    </xf>
    <xf numFmtId="0" fontId="28" fillId="0" borderId="33" xfId="42" applyFont="1" applyFill="1" applyBorder="1" applyAlignment="1">
      <alignment horizontal="center" vertical="top" wrapText="1"/>
    </xf>
    <xf numFmtId="0" fontId="29" fillId="0" borderId="36" xfId="42" applyFont="1" applyFill="1" applyBorder="1" applyAlignment="1">
      <alignment horizontal="center" vertical="center"/>
    </xf>
    <xf numFmtId="0" fontId="29" fillId="0" borderId="37" xfId="42" applyFont="1" applyFill="1" applyBorder="1" applyAlignment="1">
      <alignment horizontal="center" vertical="center"/>
    </xf>
    <xf numFmtId="0" fontId="29" fillId="0" borderId="41" xfId="42" applyFont="1" applyFill="1" applyBorder="1" applyAlignment="1">
      <alignment horizontal="center" vertical="center"/>
    </xf>
    <xf numFmtId="0" fontId="29" fillId="0" borderId="38" xfId="42" applyFont="1" applyFill="1" applyBorder="1" applyAlignment="1">
      <alignment horizontal="center" vertical="center"/>
    </xf>
    <xf numFmtId="0" fontId="29" fillId="0" borderId="13" xfId="42" applyFont="1" applyFill="1" applyBorder="1" applyAlignment="1">
      <alignment horizontal="center" vertical="center"/>
    </xf>
    <xf numFmtId="0" fontId="29" fillId="0" borderId="10" xfId="42" applyFont="1" applyFill="1" applyBorder="1" applyAlignment="1">
      <alignment horizontal="center" vertical="center"/>
    </xf>
    <xf numFmtId="0" fontId="29" fillId="0" borderId="11" xfId="42" applyFont="1" applyFill="1" applyBorder="1" applyAlignment="1">
      <alignment horizontal="center" vertical="center"/>
    </xf>
    <xf numFmtId="0" fontId="29" fillId="0" borderId="14" xfId="42" applyFont="1" applyFill="1" applyBorder="1" applyAlignment="1">
      <alignment horizontal="center" vertical="center"/>
    </xf>
    <xf numFmtId="0" fontId="29" fillId="0" borderId="32" xfId="42" applyFont="1" applyFill="1" applyBorder="1" applyAlignment="1">
      <alignment horizontal="center" vertical="center"/>
    </xf>
    <xf numFmtId="0" fontId="29" fillId="0" borderId="31" xfId="42" applyFont="1" applyFill="1" applyBorder="1" applyAlignment="1">
      <alignment horizontal="center" vertical="center"/>
    </xf>
    <xf numFmtId="0" fontId="29" fillId="0" borderId="42" xfId="42" applyFont="1" applyFill="1" applyBorder="1" applyAlignment="1">
      <alignment horizontal="center" vertical="center"/>
    </xf>
    <xf numFmtId="0" fontId="29" fillId="0" borderId="33" xfId="42" applyFont="1" applyFill="1" applyBorder="1" applyAlignment="1">
      <alignment horizontal="center" vertical="center"/>
    </xf>
    <xf numFmtId="0" fontId="29" fillId="0" borderId="18" xfId="42" applyFont="1" applyFill="1" applyBorder="1" applyAlignment="1">
      <alignment horizontal="center" vertical="center"/>
    </xf>
    <xf numFmtId="0" fontId="29" fillId="0" borderId="34" xfId="42" applyFont="1" applyFill="1" applyBorder="1" applyAlignment="1">
      <alignment horizontal="center" vertical="center"/>
    </xf>
    <xf numFmtId="0" fontId="29" fillId="0" borderId="35" xfId="42" applyFont="1" applyFill="1" applyBorder="1" applyAlignment="1">
      <alignment horizontal="center" vertical="center"/>
    </xf>
    <xf numFmtId="0" fontId="21" fillId="24" borderId="18" xfId="0" applyFont="1" applyFill="1" applyBorder="1" applyAlignment="1">
      <alignment horizontal="center" vertical="center"/>
    </xf>
    <xf numFmtId="0" fontId="21" fillId="24" borderId="34" xfId="0" applyFont="1" applyFill="1" applyBorder="1" applyAlignment="1">
      <alignment horizontal="center" vertical="center"/>
    </xf>
    <xf numFmtId="0" fontId="21" fillId="24" borderId="35" xfId="0" applyFont="1" applyFill="1" applyBorder="1" applyAlignment="1">
      <alignment horizontal="center" vertical="center"/>
    </xf>
    <xf numFmtId="2" fontId="26" fillId="24" borderId="39" xfId="0" applyNumberFormat="1" applyFont="1" applyFill="1" applyBorder="1" applyAlignment="1">
      <alignment horizontal="center" vertical="center"/>
    </xf>
    <xf numFmtId="2" fontId="26" fillId="24" borderId="12" xfId="0" applyNumberFormat="1" applyFont="1" applyFill="1" applyBorder="1" applyAlignment="1">
      <alignment horizontal="center" vertical="center"/>
    </xf>
    <xf numFmtId="2" fontId="26" fillId="24" borderId="43" xfId="0" applyNumberFormat="1" applyFont="1" applyFill="1" applyBorder="1" applyAlignment="1">
      <alignment horizontal="center" vertical="center"/>
    </xf>
    <xf numFmtId="0" fontId="26" fillId="0" borderId="0" xfId="42" applyFont="1" applyFill="1" applyAlignment="1">
      <alignment horizontal="right"/>
    </xf>
    <xf numFmtId="0" fontId="21" fillId="24" borderId="44" xfId="0" applyFont="1" applyFill="1" applyBorder="1" applyAlignment="1">
      <alignment horizontal="center" vertical="center"/>
    </xf>
    <xf numFmtId="0" fontId="21" fillId="24" borderId="45" xfId="0" applyFont="1" applyFill="1" applyBorder="1" applyAlignment="1">
      <alignment horizontal="center" vertical="center"/>
    </xf>
    <xf numFmtId="0" fontId="21" fillId="24" borderId="47" xfId="0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 vertical="center"/>
    </xf>
    <xf numFmtId="0" fontId="40" fillId="0" borderId="58" xfId="0" applyFont="1" applyBorder="1" applyAlignment="1">
      <alignment horizontal="right" vertical="center" wrapText="1"/>
    </xf>
    <xf numFmtId="0" fontId="40" fillId="0" borderId="0" xfId="0" applyFont="1" applyAlignment="1">
      <alignment horizontal="right" vertical="center" wrapText="1"/>
    </xf>
    <xf numFmtId="0" fontId="28" fillId="0" borderId="0" xfId="0" applyFont="1" applyFill="1" applyAlignment="1">
      <alignment horizontal="center" vertical="center"/>
    </xf>
    <xf numFmtId="0" fontId="28" fillId="0" borderId="52" xfId="42" applyFont="1" applyFill="1" applyBorder="1" applyAlignment="1">
      <alignment horizontal="right" vertical="center" wrapText="1"/>
    </xf>
    <xf numFmtId="0" fontId="28" fillId="0" borderId="45" xfId="42" applyFont="1" applyFill="1" applyBorder="1" applyAlignment="1">
      <alignment horizontal="right" vertical="center"/>
    </xf>
    <xf numFmtId="0" fontId="28" fillId="0" borderId="53" xfId="42" applyFont="1" applyFill="1" applyBorder="1" applyAlignment="1">
      <alignment horizontal="right" vertical="center"/>
    </xf>
    <xf numFmtId="0" fontId="27" fillId="0" borderId="36" xfId="42" applyFont="1" applyFill="1" applyBorder="1" applyAlignment="1">
      <alignment horizontal="center" vertical="top" wrapText="1"/>
    </xf>
    <xf numFmtId="0" fontId="27" fillId="0" borderId="37" xfId="42" applyFont="1" applyFill="1" applyBorder="1" applyAlignment="1">
      <alignment horizontal="center" vertical="top" wrapText="1"/>
    </xf>
    <xf numFmtId="0" fontId="27" fillId="0" borderId="41" xfId="42" applyFont="1" applyFill="1" applyBorder="1" applyAlignment="1">
      <alignment horizontal="center" vertical="top" wrapText="1"/>
    </xf>
    <xf numFmtId="0" fontId="27" fillId="0" borderId="38" xfId="42" applyFont="1" applyFill="1" applyBorder="1" applyAlignment="1">
      <alignment horizontal="center" vertical="top" wrapText="1"/>
    </xf>
    <xf numFmtId="0" fontId="27" fillId="0" borderId="32" xfId="42" applyFont="1" applyFill="1" applyBorder="1" applyAlignment="1">
      <alignment horizontal="center" vertical="top" wrapText="1"/>
    </xf>
    <xf numFmtId="0" fontId="27" fillId="0" borderId="31" xfId="42" applyFont="1" applyFill="1" applyBorder="1" applyAlignment="1">
      <alignment horizontal="center" vertical="top" wrapText="1"/>
    </xf>
    <xf numFmtId="0" fontId="27" fillId="0" borderId="42" xfId="42" applyFont="1" applyFill="1" applyBorder="1" applyAlignment="1">
      <alignment horizontal="center" vertical="top" wrapText="1"/>
    </xf>
    <xf numFmtId="0" fontId="27" fillId="0" borderId="33" xfId="42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right" vertical="center"/>
    </xf>
    <xf numFmtId="0" fontId="26" fillId="0" borderId="12" xfId="0" applyFont="1" applyFill="1" applyBorder="1" applyAlignment="1">
      <alignment horizontal="right" vertical="center"/>
    </xf>
    <xf numFmtId="0" fontId="26" fillId="0" borderId="57" xfId="0" applyFont="1" applyFill="1" applyBorder="1" applyAlignment="1">
      <alignment horizontal="right" vertical="center"/>
    </xf>
    <xf numFmtId="0" fontId="21" fillId="24" borderId="39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1" fillId="24" borderId="43" xfId="0" applyFont="1" applyFill="1" applyBorder="1" applyAlignment="1">
      <alignment horizontal="center" vertical="center"/>
    </xf>
    <xf numFmtId="0" fontId="21" fillId="24" borderId="56" xfId="0" applyFont="1" applyFill="1" applyBorder="1" applyAlignment="1">
      <alignment horizontal="center" vertical="center"/>
    </xf>
  </cellXfs>
  <cellStyles count="5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  <cellStyle name="Проследена хипервръзка" xfId="54" builtinId="9" hidden="1"/>
    <cellStyle name="Проследена хипервръзка" xfId="56" builtinId="9" hidden="1"/>
    <cellStyle name="Хипервръзка" xfId="53" builtinId="8" hidden="1"/>
    <cellStyle name="Хипервръзка" xfId="55" builtinId="8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2"/>
  <sheetViews>
    <sheetView topLeftCell="A195" workbookViewId="0">
      <selection activeCell="G203" sqref="G203"/>
    </sheetView>
  </sheetViews>
  <sheetFormatPr defaultColWidth="9.140625" defaultRowHeight="15"/>
  <cols>
    <col min="1" max="1" width="5" style="36" customWidth="1"/>
    <col min="2" max="2" width="59" style="37" customWidth="1"/>
    <col min="3" max="3" width="7.42578125" style="36" customWidth="1"/>
    <col min="4" max="4" width="9.42578125" style="38" customWidth="1"/>
    <col min="5" max="6" width="11.42578125" style="15" customWidth="1"/>
    <col min="7" max="7" width="14.7109375" style="15" customWidth="1"/>
    <col min="8" max="16384" width="9.140625" style="15"/>
  </cols>
  <sheetData>
    <row r="1" spans="1:7" ht="39.950000000000003" customHeight="1" thickBot="1">
      <c r="A1" s="164" t="s">
        <v>63</v>
      </c>
      <c r="B1" s="165"/>
      <c r="C1" s="165"/>
      <c r="D1" s="165"/>
      <c r="E1" s="165"/>
      <c r="F1" s="165"/>
      <c r="G1" s="166"/>
    </row>
    <row r="2" spans="1:7">
      <c r="A2" s="167" t="s">
        <v>62</v>
      </c>
      <c r="B2" s="168"/>
      <c r="C2" s="168"/>
      <c r="D2" s="168"/>
      <c r="E2" s="168"/>
      <c r="F2" s="169"/>
      <c r="G2" s="170"/>
    </row>
    <row r="3" spans="1:7" ht="15.75" thickBot="1">
      <c r="A3" s="171"/>
      <c r="B3" s="172"/>
      <c r="C3" s="172"/>
      <c r="D3" s="172"/>
      <c r="E3" s="172"/>
      <c r="F3" s="173"/>
      <c r="G3" s="174"/>
    </row>
    <row r="4" spans="1:7" s="6" customFormat="1">
      <c r="A4" s="175" t="s">
        <v>39</v>
      </c>
      <c r="B4" s="176"/>
      <c r="C4" s="176"/>
      <c r="D4" s="176"/>
      <c r="E4" s="176"/>
      <c r="F4" s="177"/>
      <c r="G4" s="178"/>
    </row>
    <row r="5" spans="1:7" s="6" customFormat="1">
      <c r="A5" s="179"/>
      <c r="B5" s="180"/>
      <c r="C5" s="180"/>
      <c r="D5" s="180"/>
      <c r="E5" s="180"/>
      <c r="F5" s="181"/>
      <c r="G5" s="182"/>
    </row>
    <row r="6" spans="1:7" s="6" customFormat="1" ht="15.75" thickBot="1">
      <c r="A6" s="183"/>
      <c r="B6" s="184"/>
      <c r="C6" s="184"/>
      <c r="D6" s="184"/>
      <c r="E6" s="184"/>
      <c r="F6" s="185"/>
      <c r="G6" s="186"/>
    </row>
    <row r="7" spans="1:7" s="6" customFormat="1" ht="21" thickBot="1">
      <c r="A7" s="187"/>
      <c r="B7" s="188"/>
      <c r="C7" s="188"/>
      <c r="D7" s="188"/>
      <c r="E7" s="188"/>
      <c r="F7" s="188"/>
      <c r="G7" s="189"/>
    </row>
    <row r="8" spans="1:7" s="6" customFormat="1" ht="16.5" thickBot="1">
      <c r="A8" s="16" t="s">
        <v>0</v>
      </c>
      <c r="B8" s="17" t="s">
        <v>11</v>
      </c>
      <c r="C8" s="17" t="s">
        <v>12</v>
      </c>
      <c r="D8" s="18" t="s">
        <v>35</v>
      </c>
      <c r="E8" s="17" t="s">
        <v>37</v>
      </c>
      <c r="F8" s="19" t="s">
        <v>38</v>
      </c>
      <c r="G8" s="19" t="s">
        <v>36</v>
      </c>
    </row>
    <row r="9" spans="1:7" s="6" customFormat="1" ht="16.5" thickBot="1">
      <c r="A9" s="190" t="s">
        <v>2</v>
      </c>
      <c r="B9" s="191"/>
      <c r="C9" s="191"/>
      <c r="D9" s="191"/>
      <c r="E9" s="191"/>
      <c r="F9" s="191"/>
      <c r="G9" s="192"/>
    </row>
    <row r="10" spans="1:7" s="6" customFormat="1" ht="75">
      <c r="A10" s="62">
        <v>1</v>
      </c>
      <c r="B10" s="63" t="s">
        <v>53</v>
      </c>
      <c r="C10" s="64" t="s">
        <v>8</v>
      </c>
      <c r="D10" s="65"/>
      <c r="E10" s="66"/>
      <c r="F10" s="67"/>
      <c r="G10" s="68">
        <f>G20+G38+G11</f>
        <v>376.61799999999999</v>
      </c>
    </row>
    <row r="11" spans="1:7" s="6" customFormat="1">
      <c r="A11" s="84"/>
      <c r="B11" s="71" t="s">
        <v>40</v>
      </c>
      <c r="C11" s="71"/>
      <c r="D11" s="71"/>
      <c r="E11" s="71"/>
      <c r="F11" s="71"/>
      <c r="G11" s="47">
        <f>G12-G18</f>
        <v>82.839999999999989</v>
      </c>
    </row>
    <row r="12" spans="1:7" s="6" customFormat="1">
      <c r="A12" s="102"/>
      <c r="B12" s="81"/>
      <c r="C12" s="103"/>
      <c r="D12" s="45">
        <v>41.5</v>
      </c>
      <c r="E12" s="45">
        <v>2.2999999999999998</v>
      </c>
      <c r="F12" s="45">
        <v>1</v>
      </c>
      <c r="G12" s="45">
        <f>F12*E12*D12</f>
        <v>95.449999999999989</v>
      </c>
    </row>
    <row r="13" spans="1:7" s="6" customFormat="1">
      <c r="A13" s="102"/>
      <c r="B13" s="81"/>
      <c r="C13" s="103"/>
      <c r="D13" s="45"/>
      <c r="E13" s="45"/>
      <c r="F13" s="45"/>
      <c r="G13" s="73"/>
    </row>
    <row r="14" spans="1:7" s="6" customFormat="1">
      <c r="A14" s="102"/>
      <c r="B14" s="43" t="s">
        <v>41</v>
      </c>
      <c r="C14" s="103"/>
      <c r="D14" s="45">
        <v>0.9</v>
      </c>
      <c r="E14" s="45">
        <v>1.2</v>
      </c>
      <c r="F14" s="45">
        <v>7</v>
      </c>
      <c r="G14" s="45">
        <f t="shared" ref="G14:G17" si="0">D14*E14*F14</f>
        <v>7.5600000000000005</v>
      </c>
    </row>
    <row r="15" spans="1:7" s="6" customFormat="1">
      <c r="A15" s="102"/>
      <c r="B15" s="81"/>
      <c r="C15" s="103"/>
      <c r="D15" s="45">
        <v>0.6</v>
      </c>
      <c r="E15" s="45">
        <v>1</v>
      </c>
      <c r="F15" s="45">
        <v>1</v>
      </c>
      <c r="G15" s="45">
        <f t="shared" si="0"/>
        <v>0.6</v>
      </c>
    </row>
    <row r="16" spans="1:7" s="6" customFormat="1">
      <c r="A16" s="102"/>
      <c r="B16" s="81"/>
      <c r="C16" s="103"/>
      <c r="D16" s="45">
        <v>1</v>
      </c>
      <c r="E16" s="45">
        <v>2</v>
      </c>
      <c r="F16" s="45">
        <v>2</v>
      </c>
      <c r="G16" s="45">
        <f t="shared" si="0"/>
        <v>4</v>
      </c>
    </row>
    <row r="17" spans="1:9" s="6" customFormat="1">
      <c r="A17" s="102"/>
      <c r="B17" s="81"/>
      <c r="C17" s="103"/>
      <c r="D17" s="45">
        <v>0.9</v>
      </c>
      <c r="E17" s="45">
        <v>0.5</v>
      </c>
      <c r="F17" s="45">
        <v>1</v>
      </c>
      <c r="G17" s="45">
        <f t="shared" si="0"/>
        <v>0.45</v>
      </c>
    </row>
    <row r="18" spans="1:9" s="6" customFormat="1">
      <c r="A18" s="102"/>
      <c r="B18" s="81"/>
      <c r="C18" s="103"/>
      <c r="D18" s="45"/>
      <c r="E18" s="45"/>
      <c r="F18" s="45"/>
      <c r="G18" s="74">
        <f>SUM(G14:G17)</f>
        <v>12.61</v>
      </c>
    </row>
    <row r="19" spans="1:9" s="6" customFormat="1">
      <c r="A19" s="102"/>
      <c r="B19" s="81"/>
      <c r="C19" s="103"/>
      <c r="D19" s="45"/>
      <c r="E19" s="45"/>
      <c r="F19" s="45"/>
      <c r="G19" s="73"/>
    </row>
    <row r="20" spans="1:9" s="6" customFormat="1">
      <c r="A20" s="84"/>
      <c r="B20" s="71" t="s">
        <v>42</v>
      </c>
      <c r="C20" s="71"/>
      <c r="D20" s="71"/>
      <c r="E20" s="71"/>
      <c r="F20" s="71"/>
      <c r="G20" s="47">
        <f>G23-G36</f>
        <v>123.24</v>
      </c>
    </row>
    <row r="21" spans="1:9" s="6" customFormat="1">
      <c r="A21" s="20"/>
      <c r="B21" s="43"/>
      <c r="C21" s="21"/>
      <c r="D21" s="12">
        <v>44.2</v>
      </c>
      <c r="E21" s="44">
        <v>2.8</v>
      </c>
      <c r="F21" s="45">
        <v>1</v>
      </c>
      <c r="G21" s="46">
        <f>D21*E21*F21</f>
        <v>123.76</v>
      </c>
    </row>
    <row r="22" spans="1:9" s="6" customFormat="1">
      <c r="A22" s="20"/>
      <c r="B22" s="43"/>
      <c r="C22" s="21"/>
      <c r="D22" s="12">
        <v>20</v>
      </c>
      <c r="E22" s="44">
        <v>1</v>
      </c>
      <c r="F22" s="45">
        <v>1</v>
      </c>
      <c r="G22" s="46">
        <f t="shared" ref="G22:G35" si="1">D22*E22*F22</f>
        <v>20</v>
      </c>
    </row>
    <row r="23" spans="1:9" s="6" customFormat="1">
      <c r="A23" s="20"/>
      <c r="B23" s="43"/>
      <c r="C23" s="21"/>
      <c r="D23" s="12"/>
      <c r="E23" s="44"/>
      <c r="F23" s="45"/>
      <c r="G23" s="74">
        <f>SUM(G21:G22)</f>
        <v>143.76</v>
      </c>
    </row>
    <row r="24" spans="1:9" s="6" customFormat="1">
      <c r="A24" s="20"/>
      <c r="B24" s="43" t="s">
        <v>41</v>
      </c>
      <c r="C24" s="21"/>
      <c r="D24" s="12"/>
      <c r="E24" s="44"/>
      <c r="F24" s="45"/>
      <c r="G24" s="46"/>
    </row>
    <row r="25" spans="1:9" s="6" customFormat="1">
      <c r="A25" s="20"/>
      <c r="B25" s="43"/>
      <c r="C25" s="21"/>
      <c r="D25" s="12">
        <v>1.5</v>
      </c>
      <c r="E25" s="44">
        <v>1.2</v>
      </c>
      <c r="F25" s="45">
        <v>1</v>
      </c>
      <c r="G25" s="46">
        <f t="shared" si="1"/>
        <v>1.7999999999999998</v>
      </c>
    </row>
    <row r="26" spans="1:9" s="6" customFormat="1">
      <c r="A26" s="20"/>
      <c r="B26" s="43"/>
      <c r="C26" s="21"/>
      <c r="D26" s="12">
        <v>0.7</v>
      </c>
      <c r="E26" s="44">
        <v>2.4</v>
      </c>
      <c r="F26" s="45">
        <v>1</v>
      </c>
      <c r="G26" s="46">
        <f t="shared" si="1"/>
        <v>1.68</v>
      </c>
    </row>
    <row r="27" spans="1:9" s="6" customFormat="1">
      <c r="A27" s="20"/>
      <c r="B27" s="43"/>
      <c r="C27" s="21"/>
      <c r="D27" s="12">
        <v>2.4</v>
      </c>
      <c r="E27" s="44">
        <v>1.5</v>
      </c>
      <c r="F27" s="45">
        <v>1</v>
      </c>
      <c r="G27" s="46">
        <f t="shared" si="1"/>
        <v>3.5999999999999996</v>
      </c>
      <c r="H27" s="75"/>
      <c r="I27" s="76"/>
    </row>
    <row r="28" spans="1:9" s="6" customFormat="1">
      <c r="A28" s="20"/>
      <c r="B28" s="43"/>
      <c r="C28" s="21"/>
      <c r="D28" s="12">
        <v>0.7</v>
      </c>
      <c r="E28" s="44">
        <v>2.4</v>
      </c>
      <c r="F28" s="45">
        <v>2</v>
      </c>
      <c r="G28" s="46">
        <f t="shared" si="1"/>
        <v>3.36</v>
      </c>
      <c r="H28" s="76"/>
      <c r="I28" s="76"/>
    </row>
    <row r="29" spans="1:9" s="6" customFormat="1">
      <c r="A29" s="20"/>
      <c r="B29" s="43"/>
      <c r="C29" s="21"/>
      <c r="D29" s="12">
        <v>1.5</v>
      </c>
      <c r="E29" s="44">
        <v>1.5</v>
      </c>
      <c r="F29" s="45">
        <v>1</v>
      </c>
      <c r="G29" s="46">
        <f t="shared" si="1"/>
        <v>2.25</v>
      </c>
      <c r="H29" s="76"/>
      <c r="I29" s="76"/>
    </row>
    <row r="30" spans="1:9" s="6" customFormat="1">
      <c r="A30" s="20"/>
      <c r="B30" s="43"/>
      <c r="C30" s="21"/>
      <c r="D30" s="12">
        <v>0.9</v>
      </c>
      <c r="E30" s="44">
        <v>1.5</v>
      </c>
      <c r="F30" s="45">
        <v>1</v>
      </c>
      <c r="G30" s="46">
        <f t="shared" si="1"/>
        <v>1.35</v>
      </c>
      <c r="H30" s="76"/>
      <c r="I30" s="76"/>
    </row>
    <row r="31" spans="1:9" s="6" customFormat="1">
      <c r="A31" s="20"/>
      <c r="B31" s="43"/>
      <c r="C31" s="21"/>
      <c r="D31" s="12">
        <v>0.6</v>
      </c>
      <c r="E31" s="44">
        <v>1</v>
      </c>
      <c r="F31" s="45">
        <v>1</v>
      </c>
      <c r="G31" s="46">
        <f t="shared" si="1"/>
        <v>0.6</v>
      </c>
    </row>
    <row r="32" spans="1:9" s="6" customFormat="1">
      <c r="A32" s="20"/>
      <c r="B32" s="43"/>
      <c r="C32" s="21"/>
      <c r="D32" s="12">
        <v>1.5</v>
      </c>
      <c r="E32" s="44">
        <v>1.2</v>
      </c>
      <c r="F32" s="45">
        <v>1</v>
      </c>
      <c r="G32" s="46">
        <f t="shared" si="1"/>
        <v>1.7999999999999998</v>
      </c>
    </row>
    <row r="33" spans="1:7" s="6" customFormat="1">
      <c r="A33" s="20"/>
      <c r="B33" s="43"/>
      <c r="C33" s="21"/>
      <c r="D33" s="12">
        <v>1.5</v>
      </c>
      <c r="E33" s="44">
        <v>1.2</v>
      </c>
      <c r="F33" s="45">
        <v>1</v>
      </c>
      <c r="G33" s="46">
        <f t="shared" si="1"/>
        <v>1.7999999999999998</v>
      </c>
    </row>
    <row r="34" spans="1:7" s="6" customFormat="1">
      <c r="A34" s="20"/>
      <c r="B34" s="43"/>
      <c r="C34" s="21"/>
      <c r="D34" s="12">
        <v>0.7</v>
      </c>
      <c r="E34" s="44">
        <v>2.4</v>
      </c>
      <c r="F34" s="45">
        <v>1</v>
      </c>
      <c r="G34" s="46">
        <f t="shared" si="1"/>
        <v>1.68</v>
      </c>
    </row>
    <row r="35" spans="1:7" s="6" customFormat="1">
      <c r="A35" s="20"/>
      <c r="B35" s="43"/>
      <c r="C35" s="21"/>
      <c r="D35" s="12">
        <v>0.6</v>
      </c>
      <c r="E35" s="44">
        <v>1</v>
      </c>
      <c r="F35" s="45">
        <v>1</v>
      </c>
      <c r="G35" s="46">
        <f t="shared" si="1"/>
        <v>0.6</v>
      </c>
    </row>
    <row r="36" spans="1:7" s="6" customFormat="1">
      <c r="A36" s="20"/>
      <c r="B36" s="43"/>
      <c r="C36" s="21"/>
      <c r="D36" s="12"/>
      <c r="E36" s="44"/>
      <c r="F36" s="45"/>
      <c r="G36" s="74">
        <f>SUM(G25:G35)</f>
        <v>20.52</v>
      </c>
    </row>
    <row r="37" spans="1:7" s="6" customFormat="1">
      <c r="A37" s="20"/>
      <c r="B37" s="43"/>
      <c r="C37" s="21"/>
      <c r="D37" s="12"/>
      <c r="E37" s="44"/>
      <c r="F37" s="45"/>
      <c r="G37" s="46"/>
    </row>
    <row r="38" spans="1:7" s="6" customFormat="1">
      <c r="A38" s="84"/>
      <c r="B38" s="71" t="s">
        <v>43</v>
      </c>
      <c r="C38" s="71"/>
      <c r="D38" s="71"/>
      <c r="E38" s="71"/>
      <c r="F38" s="71"/>
      <c r="G38" s="47">
        <f>G41-G55</f>
        <v>170.53800000000001</v>
      </c>
    </row>
    <row r="39" spans="1:7" s="6" customFormat="1">
      <c r="A39" s="20"/>
      <c r="B39" s="43"/>
      <c r="C39" s="21"/>
      <c r="D39" s="12">
        <v>45.81</v>
      </c>
      <c r="E39" s="44">
        <v>3.8</v>
      </c>
      <c r="F39" s="45">
        <v>1</v>
      </c>
      <c r="G39" s="46">
        <f>D39*E39*F39</f>
        <v>174.078</v>
      </c>
    </row>
    <row r="40" spans="1:7" s="6" customFormat="1">
      <c r="A40" s="20"/>
      <c r="B40" s="43"/>
      <c r="C40" s="21"/>
      <c r="D40" s="12">
        <v>20</v>
      </c>
      <c r="E40" s="44">
        <v>1</v>
      </c>
      <c r="F40" s="45">
        <v>1</v>
      </c>
      <c r="G40" s="46">
        <f t="shared" ref="G40" si="2">D40*E40*F40</f>
        <v>20</v>
      </c>
    </row>
    <row r="41" spans="1:7" s="6" customFormat="1">
      <c r="A41" s="20"/>
      <c r="B41" s="43"/>
      <c r="C41" s="21"/>
      <c r="D41" s="12"/>
      <c r="E41" s="44"/>
      <c r="F41" s="45"/>
      <c r="G41" s="74">
        <f>SUM(G39:G40)</f>
        <v>194.078</v>
      </c>
    </row>
    <row r="42" spans="1:7" s="6" customFormat="1">
      <c r="A42" s="20"/>
      <c r="B42" s="43" t="s">
        <v>41</v>
      </c>
      <c r="C42" s="21"/>
      <c r="D42" s="12"/>
      <c r="E42" s="44"/>
      <c r="F42" s="45"/>
      <c r="G42" s="46"/>
    </row>
    <row r="43" spans="1:7" s="6" customFormat="1">
      <c r="A43" s="20"/>
      <c r="B43" s="43"/>
      <c r="C43" s="21"/>
      <c r="D43" s="12">
        <v>1.2</v>
      </c>
      <c r="E43" s="44">
        <v>1.5</v>
      </c>
      <c r="F43" s="45">
        <v>1</v>
      </c>
      <c r="G43" s="46">
        <f t="shared" ref="G43:G54" si="3">D43*E43*F43</f>
        <v>1.7999999999999998</v>
      </c>
    </row>
    <row r="44" spans="1:7" s="6" customFormat="1">
      <c r="A44" s="20"/>
      <c r="B44" s="43"/>
      <c r="C44" s="21"/>
      <c r="D44" s="12">
        <v>0.7</v>
      </c>
      <c r="E44" s="44">
        <v>2.4500000000000002</v>
      </c>
      <c r="F44" s="45">
        <v>1</v>
      </c>
      <c r="G44" s="46">
        <f t="shared" si="3"/>
        <v>1.7150000000000001</v>
      </c>
    </row>
    <row r="45" spans="1:7" s="6" customFormat="1">
      <c r="A45" s="20"/>
      <c r="B45" s="43"/>
      <c r="C45" s="21"/>
      <c r="D45" s="12">
        <v>2.4</v>
      </c>
      <c r="E45" s="44">
        <v>1.5</v>
      </c>
      <c r="F45" s="45">
        <v>1</v>
      </c>
      <c r="G45" s="46">
        <f t="shared" si="3"/>
        <v>3.5999999999999996</v>
      </c>
    </row>
    <row r="46" spans="1:7" s="6" customFormat="1">
      <c r="A46" s="20"/>
      <c r="B46" s="43"/>
      <c r="C46" s="21"/>
      <c r="D46" s="12">
        <v>0.7</v>
      </c>
      <c r="E46" s="44">
        <v>2.4500000000000002</v>
      </c>
      <c r="F46" s="45">
        <v>2</v>
      </c>
      <c r="G46" s="46">
        <f t="shared" si="3"/>
        <v>3.43</v>
      </c>
    </row>
    <row r="47" spans="1:7" s="6" customFormat="1">
      <c r="A47" s="20"/>
      <c r="B47" s="43"/>
      <c r="C47" s="21"/>
      <c r="D47" s="12">
        <v>1.5</v>
      </c>
      <c r="E47" s="44">
        <v>1.5</v>
      </c>
      <c r="F47" s="45">
        <v>1</v>
      </c>
      <c r="G47" s="46">
        <f t="shared" si="3"/>
        <v>2.25</v>
      </c>
    </row>
    <row r="48" spans="1:7" s="6" customFormat="1">
      <c r="A48" s="20"/>
      <c r="B48" s="43"/>
      <c r="C48" s="21"/>
      <c r="D48" s="12">
        <v>0.9</v>
      </c>
      <c r="E48" s="44">
        <v>1.5</v>
      </c>
      <c r="F48" s="45">
        <v>1</v>
      </c>
      <c r="G48" s="46">
        <f t="shared" si="3"/>
        <v>1.35</v>
      </c>
    </row>
    <row r="49" spans="1:7" s="6" customFormat="1">
      <c r="A49" s="20"/>
      <c r="B49" s="43"/>
      <c r="C49" s="21"/>
      <c r="D49" s="12">
        <v>0.6</v>
      </c>
      <c r="E49" s="44">
        <v>1</v>
      </c>
      <c r="F49" s="45">
        <v>1</v>
      </c>
      <c r="G49" s="46">
        <f t="shared" si="3"/>
        <v>0.6</v>
      </c>
    </row>
    <row r="50" spans="1:7" s="6" customFormat="1">
      <c r="A50" s="20"/>
      <c r="B50" s="43"/>
      <c r="C50" s="21"/>
      <c r="D50" s="12">
        <v>1.5</v>
      </c>
      <c r="E50" s="44">
        <v>1.2</v>
      </c>
      <c r="F50" s="45">
        <v>1</v>
      </c>
      <c r="G50" s="46">
        <f t="shared" si="3"/>
        <v>1.7999999999999998</v>
      </c>
    </row>
    <row r="51" spans="1:7" s="6" customFormat="1">
      <c r="A51" s="20"/>
      <c r="B51" s="43"/>
      <c r="C51" s="21"/>
      <c r="D51" s="12">
        <v>1.2</v>
      </c>
      <c r="E51" s="44">
        <v>1.5</v>
      </c>
      <c r="F51" s="45">
        <v>1</v>
      </c>
      <c r="G51" s="46">
        <f t="shared" si="3"/>
        <v>1.7999999999999998</v>
      </c>
    </row>
    <row r="52" spans="1:7" s="6" customFormat="1">
      <c r="A52" s="20"/>
      <c r="B52" s="43"/>
      <c r="C52" s="21"/>
      <c r="D52" s="12">
        <v>0.7</v>
      </c>
      <c r="E52" s="44">
        <v>2.4500000000000002</v>
      </c>
      <c r="F52" s="45">
        <v>1</v>
      </c>
      <c r="G52" s="46">
        <f t="shared" si="3"/>
        <v>1.7150000000000001</v>
      </c>
    </row>
    <row r="53" spans="1:7" s="6" customFormat="1">
      <c r="A53" s="20"/>
      <c r="B53" s="43"/>
      <c r="C53" s="21"/>
      <c r="D53" s="12">
        <v>0.6</v>
      </c>
      <c r="E53" s="44">
        <v>1</v>
      </c>
      <c r="F53" s="45">
        <v>1</v>
      </c>
      <c r="G53" s="46">
        <f t="shared" si="3"/>
        <v>0.6</v>
      </c>
    </row>
    <row r="54" spans="1:7" s="6" customFormat="1">
      <c r="A54" s="20"/>
      <c r="B54" s="43"/>
      <c r="C54" s="21"/>
      <c r="D54" s="12">
        <v>0.6</v>
      </c>
      <c r="E54" s="44">
        <v>0.8</v>
      </c>
      <c r="F54" s="45">
        <v>6</v>
      </c>
      <c r="G54" s="46">
        <f t="shared" si="3"/>
        <v>2.88</v>
      </c>
    </row>
    <row r="55" spans="1:7" s="6" customFormat="1">
      <c r="A55" s="20"/>
      <c r="B55" s="43"/>
      <c r="C55" s="21"/>
      <c r="D55" s="12"/>
      <c r="E55" s="44"/>
      <c r="F55" s="45"/>
      <c r="G55" s="74">
        <f>SUM(G43:G54)</f>
        <v>23.54</v>
      </c>
    </row>
    <row r="56" spans="1:7" s="6" customFormat="1">
      <c r="A56" s="20"/>
      <c r="B56" s="43"/>
      <c r="C56" s="21"/>
      <c r="D56" s="12"/>
      <c r="E56" s="44"/>
      <c r="F56" s="45"/>
      <c r="G56" s="69"/>
    </row>
    <row r="57" spans="1:7" s="6" customFormat="1" ht="60">
      <c r="A57" s="62">
        <v>2</v>
      </c>
      <c r="B57" s="63" t="s">
        <v>15</v>
      </c>
      <c r="C57" s="64" t="s">
        <v>9</v>
      </c>
      <c r="D57" s="65"/>
      <c r="E57" s="66"/>
      <c r="F57" s="67"/>
      <c r="G57" s="68">
        <f>G58+G64+G75</f>
        <v>180.1</v>
      </c>
    </row>
    <row r="58" spans="1:7" s="6" customFormat="1">
      <c r="A58" s="84"/>
      <c r="B58" s="71" t="s">
        <v>40</v>
      </c>
      <c r="C58" s="71"/>
      <c r="D58" s="71"/>
      <c r="E58" s="71"/>
      <c r="F58" s="71"/>
      <c r="G58" s="74">
        <f>SUM(G59:G62)</f>
        <v>45.4</v>
      </c>
    </row>
    <row r="59" spans="1:7" s="6" customFormat="1">
      <c r="A59" s="104"/>
      <c r="B59" s="72"/>
      <c r="C59" s="95"/>
      <c r="D59" s="45">
        <v>0.9</v>
      </c>
      <c r="E59" s="45">
        <v>1.2</v>
      </c>
      <c r="F59" s="45">
        <v>7</v>
      </c>
      <c r="G59" s="45">
        <f>F59*(E59*2+D59*2)</f>
        <v>29.400000000000002</v>
      </c>
    </row>
    <row r="60" spans="1:7" s="6" customFormat="1">
      <c r="A60" s="104"/>
      <c r="B60" s="72"/>
      <c r="C60" s="95"/>
      <c r="D60" s="45">
        <v>0.6</v>
      </c>
      <c r="E60" s="45">
        <v>1</v>
      </c>
      <c r="F60" s="45">
        <v>1</v>
      </c>
      <c r="G60" s="45">
        <f t="shared" ref="G60:G62" si="4">F60*(E60*2+D60*2)</f>
        <v>3.2</v>
      </c>
    </row>
    <row r="61" spans="1:7" s="6" customFormat="1">
      <c r="A61" s="104"/>
      <c r="B61" s="72"/>
      <c r="C61" s="95"/>
      <c r="D61" s="45">
        <v>1</v>
      </c>
      <c r="E61" s="45">
        <v>2</v>
      </c>
      <c r="F61" s="45">
        <v>2</v>
      </c>
      <c r="G61" s="45">
        <f>F61*(E61*2+D61)</f>
        <v>10</v>
      </c>
    </row>
    <row r="62" spans="1:7" s="6" customFormat="1">
      <c r="A62" s="104"/>
      <c r="B62" s="72"/>
      <c r="C62" s="95"/>
      <c r="D62" s="45">
        <v>0.9</v>
      </c>
      <c r="E62" s="45">
        <v>0.5</v>
      </c>
      <c r="F62" s="45">
        <v>1</v>
      </c>
      <c r="G62" s="45">
        <f t="shared" si="4"/>
        <v>2.8</v>
      </c>
    </row>
    <row r="63" spans="1:7" s="6" customFormat="1">
      <c r="A63" s="104"/>
      <c r="B63" s="72"/>
      <c r="C63" s="95"/>
      <c r="D63" s="95"/>
      <c r="E63" s="95"/>
      <c r="F63" s="95"/>
      <c r="G63" s="77"/>
    </row>
    <row r="64" spans="1:7" s="6" customFormat="1">
      <c r="A64" s="84"/>
      <c r="B64" s="71" t="s">
        <v>42</v>
      </c>
      <c r="C64" s="71"/>
      <c r="D64" s="71"/>
      <c r="E64" s="71"/>
      <c r="F64" s="71"/>
      <c r="G64" s="74">
        <f>SUM(G65:G73)</f>
        <v>59.1</v>
      </c>
    </row>
    <row r="65" spans="1:7" s="6" customFormat="1">
      <c r="A65" s="9"/>
      <c r="B65" s="55"/>
      <c r="C65" s="7"/>
      <c r="D65" s="12">
        <v>1.5</v>
      </c>
      <c r="E65" s="44">
        <v>1.2</v>
      </c>
      <c r="F65" s="45">
        <v>2</v>
      </c>
      <c r="G65" s="70">
        <f>F65*(D65*2+E65)</f>
        <v>8.4</v>
      </c>
    </row>
    <row r="66" spans="1:7" s="6" customFormat="1">
      <c r="A66" s="9"/>
      <c r="B66" s="55"/>
      <c r="C66" s="7"/>
      <c r="D66" s="12">
        <v>0.7</v>
      </c>
      <c r="E66" s="44">
        <v>2.4</v>
      </c>
      <c r="F66" s="45">
        <v>2</v>
      </c>
      <c r="G66" s="70">
        <f>F66*(D66+0.85+E66)</f>
        <v>7.8999999999999995</v>
      </c>
    </row>
    <row r="67" spans="1:7" s="6" customFormat="1">
      <c r="A67" s="9"/>
      <c r="B67" s="55"/>
      <c r="C67" s="7"/>
      <c r="D67" s="12">
        <v>2.4</v>
      </c>
      <c r="E67" s="44">
        <v>1.5</v>
      </c>
      <c r="F67" s="45">
        <v>1</v>
      </c>
      <c r="G67" s="70">
        <f t="shared" ref="G67:G73" si="5">F67*(E67*2+D67*2)</f>
        <v>7.8</v>
      </c>
    </row>
    <row r="68" spans="1:7" s="6" customFormat="1">
      <c r="A68" s="9"/>
      <c r="B68" s="55"/>
      <c r="C68" s="7"/>
      <c r="D68" s="12">
        <v>0.7</v>
      </c>
      <c r="E68" s="44">
        <v>2.4</v>
      </c>
      <c r="F68" s="45">
        <v>2</v>
      </c>
      <c r="G68" s="70">
        <f t="shared" si="5"/>
        <v>12.399999999999999</v>
      </c>
    </row>
    <row r="69" spans="1:7" s="6" customFormat="1">
      <c r="A69" s="9"/>
      <c r="B69" s="55"/>
      <c r="C69" s="7"/>
      <c r="D69" s="12">
        <v>1.5</v>
      </c>
      <c r="E69" s="44">
        <v>1.5</v>
      </c>
      <c r="F69" s="45">
        <v>1</v>
      </c>
      <c r="G69" s="70">
        <f t="shared" si="5"/>
        <v>6</v>
      </c>
    </row>
    <row r="70" spans="1:7" s="6" customFormat="1">
      <c r="A70" s="9"/>
      <c r="B70" s="55"/>
      <c r="C70" s="7"/>
      <c r="D70" s="12">
        <v>0.9</v>
      </c>
      <c r="E70" s="44">
        <v>1.5</v>
      </c>
      <c r="F70" s="45">
        <v>1</v>
      </c>
      <c r="G70" s="70">
        <f t="shared" si="5"/>
        <v>4.8</v>
      </c>
    </row>
    <row r="71" spans="1:7" s="6" customFormat="1">
      <c r="A71" s="9"/>
      <c r="B71" s="55"/>
      <c r="C71" s="7"/>
      <c r="D71" s="12">
        <v>0.6</v>
      </c>
      <c r="E71" s="44">
        <v>1</v>
      </c>
      <c r="F71" s="45">
        <v>1</v>
      </c>
      <c r="G71" s="70">
        <f t="shared" si="5"/>
        <v>3.2</v>
      </c>
    </row>
    <row r="72" spans="1:7" s="6" customFormat="1">
      <c r="A72" s="9"/>
      <c r="B72" s="55"/>
      <c r="C72" s="7"/>
      <c r="D72" s="12">
        <v>1.5</v>
      </c>
      <c r="E72" s="44">
        <v>1.2</v>
      </c>
      <c r="F72" s="45">
        <v>1</v>
      </c>
      <c r="G72" s="70">
        <f t="shared" si="5"/>
        <v>5.4</v>
      </c>
    </row>
    <row r="73" spans="1:7" s="6" customFormat="1" ht="11.45" customHeight="1">
      <c r="A73" s="9"/>
      <c r="B73" s="55"/>
      <c r="C73" s="7"/>
      <c r="D73" s="12">
        <v>0.6</v>
      </c>
      <c r="E73" s="44">
        <v>1</v>
      </c>
      <c r="F73" s="45">
        <v>1</v>
      </c>
      <c r="G73" s="70">
        <f t="shared" si="5"/>
        <v>3.2</v>
      </c>
    </row>
    <row r="74" spans="1:7" s="6" customFormat="1">
      <c r="A74" s="9"/>
      <c r="B74" s="55"/>
      <c r="C74" s="7"/>
      <c r="D74" s="2"/>
      <c r="E74" s="52"/>
      <c r="F74" s="52"/>
      <c r="G74" s="70"/>
    </row>
    <row r="75" spans="1:7" s="6" customFormat="1">
      <c r="A75" s="84"/>
      <c r="B75" s="71" t="s">
        <v>43</v>
      </c>
      <c r="C75" s="71"/>
      <c r="D75" s="71"/>
      <c r="E75" s="71"/>
      <c r="F75" s="71"/>
      <c r="G75" s="74">
        <f>SUM(G76:G86)</f>
        <v>75.599999999999994</v>
      </c>
    </row>
    <row r="76" spans="1:7" s="6" customFormat="1">
      <c r="A76" s="9"/>
      <c r="B76" s="55"/>
      <c r="C76" s="7"/>
      <c r="D76" s="12"/>
      <c r="E76" s="44"/>
      <c r="F76" s="45"/>
      <c r="G76" s="70"/>
    </row>
    <row r="77" spans="1:7" s="6" customFormat="1">
      <c r="A77" s="9"/>
      <c r="B77" s="55"/>
      <c r="C77" s="7"/>
      <c r="D77" s="12">
        <v>1.2</v>
      </c>
      <c r="E77" s="44">
        <v>1.5</v>
      </c>
      <c r="F77" s="45">
        <v>2</v>
      </c>
      <c r="G77" s="70">
        <f>F77*(D77*2+E77)</f>
        <v>7.8</v>
      </c>
    </row>
    <row r="78" spans="1:7" s="6" customFormat="1">
      <c r="A78" s="9"/>
      <c r="B78" s="55"/>
      <c r="C78" s="7"/>
      <c r="D78" s="12">
        <v>0.7</v>
      </c>
      <c r="E78" s="44">
        <v>2.4500000000000002</v>
      </c>
      <c r="F78" s="45">
        <v>2</v>
      </c>
      <c r="G78" s="70">
        <f>F78*(D78+0.85+E78)</f>
        <v>8</v>
      </c>
    </row>
    <row r="79" spans="1:7" s="6" customFormat="1">
      <c r="A79" s="9"/>
      <c r="B79" s="55"/>
      <c r="C79" s="7"/>
      <c r="D79" s="12">
        <v>2.4</v>
      </c>
      <c r="E79" s="44">
        <v>1.5</v>
      </c>
      <c r="F79" s="45">
        <v>1</v>
      </c>
      <c r="G79" s="70">
        <f t="shared" ref="G79" si="6">F79*(E79*2+D79*2)</f>
        <v>7.8</v>
      </c>
    </row>
    <row r="80" spans="1:7" s="6" customFormat="1">
      <c r="A80" s="9"/>
      <c r="B80" s="55"/>
      <c r="C80" s="7"/>
      <c r="D80" s="12">
        <v>0.7</v>
      </c>
      <c r="E80" s="44">
        <v>2.4500000000000002</v>
      </c>
      <c r="F80" s="45">
        <v>2</v>
      </c>
      <c r="G80" s="70">
        <f t="shared" ref="G80:G86" si="7">F80*(E80*2+D80*2)</f>
        <v>12.600000000000001</v>
      </c>
    </row>
    <row r="81" spans="1:7" s="6" customFormat="1">
      <c r="A81" s="9"/>
      <c r="B81" s="55"/>
      <c r="C81" s="7"/>
      <c r="D81" s="12">
        <v>1.5</v>
      </c>
      <c r="E81" s="44">
        <v>1.5</v>
      </c>
      <c r="F81" s="45">
        <v>1</v>
      </c>
      <c r="G81" s="70">
        <f t="shared" si="7"/>
        <v>6</v>
      </c>
    </row>
    <row r="82" spans="1:7" s="6" customFormat="1">
      <c r="A82" s="9"/>
      <c r="B82" s="55"/>
      <c r="C82" s="7"/>
      <c r="D82" s="12">
        <v>0.9</v>
      </c>
      <c r="E82" s="44">
        <v>1.5</v>
      </c>
      <c r="F82" s="45">
        <v>1</v>
      </c>
      <c r="G82" s="70">
        <f t="shared" si="7"/>
        <v>4.8</v>
      </c>
    </row>
    <row r="83" spans="1:7" s="6" customFormat="1">
      <c r="A83" s="9"/>
      <c r="B83" s="55"/>
      <c r="C83" s="7"/>
      <c r="D83" s="12">
        <v>0.6</v>
      </c>
      <c r="E83" s="44">
        <v>1</v>
      </c>
      <c r="F83" s="45">
        <v>1</v>
      </c>
      <c r="G83" s="70">
        <f t="shared" si="7"/>
        <v>3.2</v>
      </c>
    </row>
    <row r="84" spans="1:7" s="6" customFormat="1">
      <c r="A84" s="9"/>
      <c r="B84" s="55"/>
      <c r="C84" s="7"/>
      <c r="D84" s="12">
        <v>1.5</v>
      </c>
      <c r="E84" s="44">
        <v>1.2</v>
      </c>
      <c r="F84" s="45">
        <v>1</v>
      </c>
      <c r="G84" s="70">
        <f t="shared" si="7"/>
        <v>5.4</v>
      </c>
    </row>
    <row r="85" spans="1:7" s="6" customFormat="1">
      <c r="A85" s="9"/>
      <c r="B85" s="55"/>
      <c r="C85" s="7"/>
      <c r="D85" s="12">
        <v>0.6</v>
      </c>
      <c r="E85" s="44">
        <v>1</v>
      </c>
      <c r="F85" s="45">
        <v>1</v>
      </c>
      <c r="G85" s="70">
        <f t="shared" si="7"/>
        <v>3.2</v>
      </c>
    </row>
    <row r="86" spans="1:7" s="6" customFormat="1">
      <c r="A86" s="9"/>
      <c r="B86" s="55"/>
      <c r="C86" s="7"/>
      <c r="D86" s="12">
        <v>0.6</v>
      </c>
      <c r="E86" s="44">
        <v>0.8</v>
      </c>
      <c r="F86" s="45">
        <v>6</v>
      </c>
      <c r="G86" s="70">
        <f t="shared" si="7"/>
        <v>16.799999999999997</v>
      </c>
    </row>
    <row r="87" spans="1:7" s="6" customFormat="1">
      <c r="A87" s="9"/>
      <c r="B87" s="55"/>
      <c r="C87" s="7"/>
      <c r="D87" s="2"/>
      <c r="E87" s="52"/>
      <c r="F87" s="52"/>
      <c r="G87" s="70"/>
    </row>
    <row r="88" spans="1:7" s="6" customFormat="1" ht="60">
      <c r="A88" s="62">
        <v>3</v>
      </c>
      <c r="B88" s="63" t="s">
        <v>45</v>
      </c>
      <c r="C88" s="64" t="s">
        <v>8</v>
      </c>
      <c r="D88" s="65"/>
      <c r="E88" s="66"/>
      <c r="F88" s="67"/>
      <c r="G88" s="68">
        <f>G90</f>
        <v>16</v>
      </c>
    </row>
    <row r="89" spans="1:7" s="6" customFormat="1">
      <c r="A89" s="9"/>
      <c r="B89" s="72"/>
      <c r="C89" s="21"/>
      <c r="D89" s="45">
        <v>8</v>
      </c>
      <c r="E89" s="45">
        <v>1</v>
      </c>
      <c r="F89" s="45">
        <v>2</v>
      </c>
      <c r="G89" s="46">
        <f>F89*D89</f>
        <v>16</v>
      </c>
    </row>
    <row r="90" spans="1:7" s="6" customFormat="1">
      <c r="A90" s="9"/>
      <c r="B90" s="43"/>
      <c r="C90" s="21"/>
      <c r="D90" s="45"/>
      <c r="E90" s="45"/>
      <c r="F90" s="45"/>
      <c r="G90" s="74">
        <f>SUM(G89:G89)</f>
        <v>16</v>
      </c>
    </row>
    <row r="91" spans="1:7" s="6" customFormat="1">
      <c r="A91" s="9"/>
      <c r="B91" s="55"/>
      <c r="C91" s="7"/>
      <c r="D91" s="2"/>
      <c r="E91" s="52"/>
      <c r="F91" s="52"/>
      <c r="G91" s="70"/>
    </row>
    <row r="92" spans="1:7" s="6" customFormat="1" ht="30">
      <c r="A92" s="62">
        <v>4</v>
      </c>
      <c r="B92" s="63" t="s">
        <v>51</v>
      </c>
      <c r="C92" s="64" t="s">
        <v>8</v>
      </c>
      <c r="D92" s="65"/>
      <c r="E92" s="66"/>
      <c r="F92" s="67"/>
      <c r="G92" s="68">
        <f>SUM(G93:G93)</f>
        <v>16</v>
      </c>
    </row>
    <row r="93" spans="1:7" s="6" customFormat="1">
      <c r="A93" s="20"/>
      <c r="B93" s="43"/>
      <c r="C93" s="21"/>
      <c r="D93" s="48">
        <v>16</v>
      </c>
      <c r="E93" s="48">
        <v>1</v>
      </c>
      <c r="F93" s="48">
        <v>1</v>
      </c>
      <c r="G93" s="53">
        <f>F93*E93*D93</f>
        <v>16</v>
      </c>
    </row>
    <row r="94" spans="1:7" s="6" customFormat="1">
      <c r="A94" s="20"/>
      <c r="B94" s="82"/>
      <c r="C94" s="21"/>
      <c r="D94" s="12"/>
      <c r="E94" s="14"/>
      <c r="F94" s="40"/>
      <c r="G94" s="22"/>
    </row>
    <row r="95" spans="1:7" s="6" customFormat="1" ht="30">
      <c r="A95" s="62">
        <v>5</v>
      </c>
      <c r="B95" s="63" t="s">
        <v>7</v>
      </c>
      <c r="C95" s="64" t="s">
        <v>8</v>
      </c>
      <c r="D95" s="65"/>
      <c r="E95" s="66"/>
      <c r="F95" s="67"/>
      <c r="G95" s="68">
        <f>SUM(G96:G99)</f>
        <v>453.64299999999997</v>
      </c>
    </row>
    <row r="96" spans="1:7" s="6" customFormat="1">
      <c r="A96" s="9"/>
      <c r="B96" s="55" t="s">
        <v>50</v>
      </c>
      <c r="C96" s="7"/>
      <c r="D96" s="2"/>
      <c r="E96" s="1"/>
      <c r="F96" s="41"/>
      <c r="G96" s="53">
        <f>G10</f>
        <v>376.61799999999999</v>
      </c>
    </row>
    <row r="97" spans="1:7" s="6" customFormat="1">
      <c r="A97" s="9"/>
      <c r="B97" s="55" t="s">
        <v>46</v>
      </c>
      <c r="C97" s="7"/>
      <c r="D97" s="53">
        <f>G57</f>
        <v>180.1</v>
      </c>
      <c r="E97" s="53"/>
      <c r="F97" s="53">
        <v>0.25</v>
      </c>
      <c r="G97" s="53">
        <f>F97*D97</f>
        <v>45.024999999999999</v>
      </c>
    </row>
    <row r="98" spans="1:7" s="6" customFormat="1">
      <c r="A98" s="9"/>
      <c r="B98" s="55" t="s">
        <v>49</v>
      </c>
      <c r="C98" s="7"/>
      <c r="D98" s="2">
        <f>G88</f>
        <v>16</v>
      </c>
      <c r="E98" s="1"/>
      <c r="F98" s="53"/>
      <c r="G98" s="53">
        <f>G88</f>
        <v>16</v>
      </c>
    </row>
    <row r="99" spans="1:7" s="6" customFormat="1">
      <c r="A99" s="20"/>
      <c r="B99" s="43" t="s">
        <v>52</v>
      </c>
      <c r="C99" s="21"/>
      <c r="D99" s="12">
        <f>G92</f>
        <v>16</v>
      </c>
      <c r="E99" s="14"/>
      <c r="F99" s="53">
        <v>1</v>
      </c>
      <c r="G99" s="53">
        <f>G89</f>
        <v>16</v>
      </c>
    </row>
    <row r="100" spans="1:7" s="6" customFormat="1">
      <c r="A100" s="20"/>
      <c r="B100" s="82"/>
      <c r="C100" s="21"/>
      <c r="D100" s="12"/>
      <c r="E100" s="14"/>
      <c r="F100" s="40"/>
      <c r="G100" s="22"/>
    </row>
    <row r="101" spans="1:7" s="6" customFormat="1">
      <c r="A101" s="62">
        <v>6</v>
      </c>
      <c r="B101" s="63" t="s">
        <v>16</v>
      </c>
      <c r="C101" s="64" t="s">
        <v>8</v>
      </c>
      <c r="D101" s="65"/>
      <c r="E101" s="66"/>
      <c r="F101" s="67"/>
      <c r="G101" s="68">
        <f>G95</f>
        <v>453.64299999999997</v>
      </c>
    </row>
    <row r="102" spans="1:7" s="6" customFormat="1">
      <c r="A102" s="56"/>
      <c r="B102" s="57"/>
      <c r="C102" s="58"/>
      <c r="D102" s="59"/>
      <c r="E102" s="60"/>
      <c r="F102" s="61"/>
      <c r="G102" s="73"/>
    </row>
    <row r="103" spans="1:7" s="6" customFormat="1" ht="45">
      <c r="A103" s="62">
        <v>7</v>
      </c>
      <c r="B103" s="63" t="s">
        <v>34</v>
      </c>
      <c r="C103" s="64" t="s">
        <v>8</v>
      </c>
      <c r="D103" s="65"/>
      <c r="E103" s="66"/>
      <c r="F103" s="67"/>
      <c r="G103" s="68">
        <f>G101-G105</f>
        <v>363.74099999999999</v>
      </c>
    </row>
    <row r="104" spans="1:7" s="6" customFormat="1">
      <c r="A104" s="23"/>
      <c r="B104" s="24"/>
      <c r="C104" s="25"/>
      <c r="D104" s="11"/>
      <c r="E104" s="26"/>
      <c r="F104" s="42"/>
      <c r="G104" s="27"/>
    </row>
    <row r="105" spans="1:7" s="6" customFormat="1">
      <c r="A105" s="62">
        <v>8</v>
      </c>
      <c r="B105" s="63" t="s">
        <v>56</v>
      </c>
      <c r="C105" s="64" t="s">
        <v>8</v>
      </c>
      <c r="D105" s="65"/>
      <c r="E105" s="66"/>
      <c r="F105" s="67"/>
      <c r="G105" s="68">
        <f>SUM(G106:G107)</f>
        <v>89.901999999999987</v>
      </c>
    </row>
    <row r="106" spans="1:7" s="6" customFormat="1">
      <c r="A106" s="7"/>
      <c r="B106" s="3"/>
      <c r="C106" s="7"/>
      <c r="D106" s="4">
        <f>G11</f>
        <v>82.839999999999989</v>
      </c>
      <c r="E106" s="4"/>
      <c r="F106" s="4">
        <v>1</v>
      </c>
      <c r="G106" s="4">
        <f>F106*D106</f>
        <v>82.839999999999989</v>
      </c>
    </row>
    <row r="107" spans="1:7" s="6" customFormat="1">
      <c r="A107" s="7"/>
      <c r="B107" s="3"/>
      <c r="C107" s="7"/>
      <c r="D107" s="4">
        <f>G55</f>
        <v>23.54</v>
      </c>
      <c r="E107" s="4"/>
      <c r="F107" s="4">
        <v>0.3</v>
      </c>
      <c r="G107" s="4">
        <f>F107*D107</f>
        <v>7.0619999999999994</v>
      </c>
    </row>
    <row r="108" spans="1:7" s="6" customFormat="1">
      <c r="A108" s="7"/>
      <c r="B108" s="3"/>
      <c r="C108" s="7"/>
      <c r="D108" s="4"/>
      <c r="E108" s="1"/>
      <c r="F108" s="1"/>
      <c r="G108" s="1"/>
    </row>
    <row r="109" spans="1:7" s="6" customFormat="1" ht="16.5" thickBot="1">
      <c r="A109" s="197" t="s">
        <v>3</v>
      </c>
      <c r="B109" s="198"/>
      <c r="C109" s="198"/>
      <c r="D109" s="198"/>
      <c r="E109" s="198"/>
      <c r="F109" s="198"/>
      <c r="G109" s="199"/>
    </row>
    <row r="110" spans="1:7" s="6" customFormat="1" ht="60">
      <c r="A110" s="62">
        <v>1</v>
      </c>
      <c r="B110" s="63" t="s">
        <v>65</v>
      </c>
      <c r="C110" s="64" t="s">
        <v>8</v>
      </c>
      <c r="D110" s="63"/>
      <c r="E110" s="63"/>
      <c r="F110" s="63"/>
      <c r="G110" s="68">
        <v>205</v>
      </c>
    </row>
    <row r="111" spans="1:7" s="6" customFormat="1">
      <c r="A111" s="56"/>
      <c r="B111" s="57"/>
      <c r="C111" s="58"/>
      <c r="D111" s="57"/>
      <c r="E111" s="57"/>
      <c r="F111" s="57"/>
      <c r="G111" s="73"/>
    </row>
    <row r="112" spans="1:7" s="6" customFormat="1">
      <c r="A112" s="62">
        <v>2</v>
      </c>
      <c r="B112" s="63" t="s">
        <v>20</v>
      </c>
      <c r="C112" s="64" t="s">
        <v>8</v>
      </c>
      <c r="D112" s="63"/>
      <c r="E112" s="63"/>
      <c r="F112" s="63"/>
      <c r="G112" s="68">
        <v>250</v>
      </c>
    </row>
    <row r="113" spans="1:7" s="6" customFormat="1">
      <c r="A113" s="56"/>
      <c r="B113" s="57"/>
      <c r="C113" s="58"/>
      <c r="D113" s="57"/>
      <c r="E113" s="57"/>
      <c r="F113" s="57"/>
      <c r="G113" s="73"/>
    </row>
    <row r="114" spans="1:7" s="6" customFormat="1">
      <c r="A114" s="62">
        <v>3</v>
      </c>
      <c r="B114" s="63" t="s">
        <v>21</v>
      </c>
      <c r="C114" s="64" t="str">
        <f>C116</f>
        <v>m³</v>
      </c>
      <c r="D114" s="63"/>
      <c r="E114" s="63"/>
      <c r="F114" s="63"/>
      <c r="G114" s="68">
        <v>6</v>
      </c>
    </row>
    <row r="115" spans="1:7" s="6" customFormat="1">
      <c r="A115" s="56"/>
      <c r="B115" s="57"/>
      <c r="C115" s="58"/>
      <c r="D115" s="57"/>
      <c r="E115" s="57"/>
      <c r="F115" s="57"/>
      <c r="G115" s="73"/>
    </row>
    <row r="116" spans="1:7" s="6" customFormat="1">
      <c r="A116" s="62">
        <v>4</v>
      </c>
      <c r="B116" s="63" t="s">
        <v>22</v>
      </c>
      <c r="C116" s="64" t="s">
        <v>47</v>
      </c>
      <c r="D116" s="63"/>
      <c r="E116" s="63"/>
      <c r="F116" s="63"/>
      <c r="G116" s="68">
        <v>6</v>
      </c>
    </row>
    <row r="117" spans="1:7" s="6" customFormat="1">
      <c r="A117" s="56"/>
      <c r="B117" s="57"/>
      <c r="C117" s="58"/>
      <c r="D117" s="57"/>
      <c r="E117" s="57"/>
      <c r="F117" s="57"/>
      <c r="G117" s="73"/>
    </row>
    <row r="118" spans="1:7" s="6" customFormat="1">
      <c r="A118" s="62">
        <v>5</v>
      </c>
      <c r="B118" s="63" t="s">
        <v>23</v>
      </c>
      <c r="C118" s="64" t="s">
        <v>47</v>
      </c>
      <c r="D118" s="63"/>
      <c r="E118" s="63"/>
      <c r="F118" s="63"/>
      <c r="G118" s="68">
        <v>5</v>
      </c>
    </row>
    <row r="119" spans="1:7" s="6" customFormat="1">
      <c r="A119" s="56"/>
      <c r="B119" s="57"/>
      <c r="C119" s="58"/>
      <c r="D119" s="57"/>
      <c r="E119" s="57"/>
      <c r="F119" s="57"/>
      <c r="G119" s="73"/>
    </row>
    <row r="120" spans="1:7" s="6" customFormat="1" ht="30">
      <c r="A120" s="62">
        <v>6</v>
      </c>
      <c r="B120" s="63" t="s">
        <v>24</v>
      </c>
      <c r="C120" s="64" t="s">
        <v>8</v>
      </c>
      <c r="D120" s="63"/>
      <c r="E120" s="63"/>
      <c r="F120" s="63"/>
      <c r="G120" s="68">
        <v>250</v>
      </c>
    </row>
    <row r="121" spans="1:7" s="6" customFormat="1">
      <c r="A121" s="56"/>
      <c r="B121" s="57"/>
      <c r="C121" s="58"/>
      <c r="D121" s="57"/>
      <c r="E121" s="57"/>
      <c r="F121" s="57"/>
      <c r="G121" s="73"/>
    </row>
    <row r="122" spans="1:7" s="6" customFormat="1">
      <c r="A122" s="62">
        <v>7</v>
      </c>
      <c r="B122" s="63" t="s">
        <v>25</v>
      </c>
      <c r="C122" s="64" t="s">
        <v>8</v>
      </c>
      <c r="D122" s="63"/>
      <c r="E122" s="63"/>
      <c r="F122" s="63"/>
      <c r="G122" s="68">
        <v>250</v>
      </c>
    </row>
    <row r="123" spans="1:7" s="6" customFormat="1">
      <c r="A123" s="56"/>
      <c r="B123" s="57"/>
      <c r="C123" s="58"/>
      <c r="D123" s="57"/>
      <c r="E123" s="57"/>
      <c r="F123" s="57"/>
      <c r="G123" s="73"/>
    </row>
    <row r="124" spans="1:7" s="6" customFormat="1">
      <c r="A124" s="62">
        <v>8</v>
      </c>
      <c r="B124" s="63" t="s">
        <v>54</v>
      </c>
      <c r="C124" s="64" t="s">
        <v>8</v>
      </c>
      <c r="D124" s="63"/>
      <c r="E124" s="63"/>
      <c r="F124" s="63"/>
      <c r="G124" s="68">
        <v>28.5</v>
      </c>
    </row>
    <row r="125" spans="1:7" s="6" customFormat="1">
      <c r="A125" s="56"/>
      <c r="B125" s="57"/>
      <c r="C125" s="58"/>
      <c r="D125" s="57"/>
      <c r="E125" s="57"/>
      <c r="F125" s="57"/>
      <c r="G125" s="73"/>
    </row>
    <row r="126" spans="1:7" s="6" customFormat="1">
      <c r="A126" s="62">
        <v>9</v>
      </c>
      <c r="B126" s="63" t="s">
        <v>26</v>
      </c>
      <c r="C126" s="64" t="s">
        <v>48</v>
      </c>
      <c r="D126" s="63"/>
      <c r="E126" s="63"/>
      <c r="F126" s="63"/>
      <c r="G126" s="68">
        <v>51</v>
      </c>
    </row>
    <row r="127" spans="1:7" s="6" customFormat="1">
      <c r="A127" s="56"/>
      <c r="B127" s="57"/>
      <c r="C127" s="58"/>
      <c r="D127" s="57"/>
      <c r="E127" s="57"/>
      <c r="F127" s="57"/>
      <c r="G127" s="73"/>
    </row>
    <row r="128" spans="1:7" s="6" customFormat="1">
      <c r="A128" s="62">
        <v>10</v>
      </c>
      <c r="B128" s="63" t="s">
        <v>30</v>
      </c>
      <c r="C128" s="64" t="s">
        <v>6</v>
      </c>
      <c r="D128" s="63"/>
      <c r="E128" s="63"/>
      <c r="F128" s="63"/>
      <c r="G128" s="68">
        <v>1</v>
      </c>
    </row>
    <row r="129" spans="1:7" s="6" customFormat="1">
      <c r="A129" s="56"/>
      <c r="B129" s="57"/>
      <c r="C129" s="58"/>
      <c r="D129" s="57"/>
      <c r="E129" s="57"/>
      <c r="F129" s="57"/>
      <c r="G129" s="73"/>
    </row>
    <row r="130" spans="1:7" s="6" customFormat="1">
      <c r="A130" s="62">
        <v>11</v>
      </c>
      <c r="B130" s="63" t="s">
        <v>31</v>
      </c>
      <c r="C130" s="64" t="s">
        <v>8</v>
      </c>
      <c r="D130" s="63"/>
      <c r="E130" s="63"/>
      <c r="F130" s="63"/>
      <c r="G130" s="68">
        <v>3.5</v>
      </c>
    </row>
    <row r="131" spans="1:7" s="6" customFormat="1">
      <c r="A131" s="56"/>
      <c r="B131" s="57"/>
      <c r="C131" s="58"/>
      <c r="D131" s="57"/>
      <c r="E131" s="57"/>
      <c r="F131" s="57"/>
      <c r="G131" s="73"/>
    </row>
    <row r="132" spans="1:7" s="6" customFormat="1">
      <c r="A132" s="62">
        <v>12</v>
      </c>
      <c r="B132" s="63" t="s">
        <v>32</v>
      </c>
      <c r="C132" s="64" t="s">
        <v>8</v>
      </c>
      <c r="D132" s="63"/>
      <c r="E132" s="63"/>
      <c r="F132" s="63"/>
      <c r="G132" s="68">
        <v>10</v>
      </c>
    </row>
    <row r="133" spans="1:7" s="6" customFormat="1">
      <c r="A133" s="56"/>
      <c r="B133" s="57"/>
      <c r="C133" s="58"/>
      <c r="D133" s="57"/>
      <c r="E133" s="57"/>
      <c r="F133" s="57"/>
      <c r="G133" s="73"/>
    </row>
    <row r="134" spans="1:7" s="6" customFormat="1">
      <c r="A134" s="62">
        <v>13</v>
      </c>
      <c r="B134" s="63" t="s">
        <v>33</v>
      </c>
      <c r="C134" s="64" t="s">
        <v>8</v>
      </c>
      <c r="D134" s="63"/>
      <c r="E134" s="63"/>
      <c r="F134" s="63"/>
      <c r="G134" s="68">
        <v>4</v>
      </c>
    </row>
    <row r="135" spans="1:7" s="78" customFormat="1">
      <c r="A135" s="85"/>
      <c r="B135" s="83"/>
      <c r="C135" s="79"/>
      <c r="D135" s="45"/>
      <c r="E135" s="45"/>
      <c r="F135" s="45"/>
      <c r="G135" s="46"/>
    </row>
    <row r="136" spans="1:7" s="78" customFormat="1" ht="30">
      <c r="A136" s="62">
        <v>14</v>
      </c>
      <c r="B136" s="63" t="s">
        <v>58</v>
      </c>
      <c r="C136" s="64" t="s">
        <v>6</v>
      </c>
      <c r="D136" s="63"/>
      <c r="E136" s="63"/>
      <c r="F136" s="63"/>
      <c r="G136" s="68">
        <v>3</v>
      </c>
    </row>
    <row r="137" spans="1:7" s="78" customFormat="1">
      <c r="A137" s="79"/>
      <c r="B137" s="80"/>
      <c r="C137" s="79"/>
      <c r="D137" s="80"/>
      <c r="E137" s="80"/>
      <c r="F137" s="80"/>
      <c r="G137" s="107"/>
    </row>
    <row r="138" spans="1:7" s="78" customFormat="1" ht="30">
      <c r="A138" s="62">
        <v>15</v>
      </c>
      <c r="B138" s="63" t="s">
        <v>66</v>
      </c>
      <c r="C138" s="64" t="s">
        <v>8</v>
      </c>
      <c r="D138" s="105"/>
      <c r="E138" s="105"/>
      <c r="F138" s="105"/>
      <c r="G138" s="106">
        <v>200</v>
      </c>
    </row>
    <row r="139" spans="1:7" s="78" customFormat="1" ht="15.75" thickBot="1">
      <c r="A139" s="97"/>
      <c r="B139" s="99"/>
      <c r="C139" s="98"/>
      <c r="D139" s="99"/>
      <c r="E139" s="99"/>
      <c r="F139" s="99"/>
      <c r="G139" s="100"/>
    </row>
    <row r="140" spans="1:7" s="6" customFormat="1" ht="16.5" thickBot="1">
      <c r="A140" s="190" t="s">
        <v>17</v>
      </c>
      <c r="B140" s="191"/>
      <c r="C140" s="191"/>
      <c r="D140" s="191"/>
      <c r="E140" s="191"/>
      <c r="F140" s="191"/>
      <c r="G140" s="192"/>
    </row>
    <row r="141" spans="1:7" s="6" customFormat="1" ht="60">
      <c r="A141" s="62">
        <v>1</v>
      </c>
      <c r="B141" s="63" t="s">
        <v>57</v>
      </c>
      <c r="C141" s="64" t="s">
        <v>8</v>
      </c>
      <c r="D141" s="63"/>
      <c r="E141" s="63"/>
      <c r="F141" s="63"/>
      <c r="G141" s="68">
        <f>SUM(G142:G151)</f>
        <v>24.24</v>
      </c>
    </row>
    <row r="142" spans="1:7" s="6" customFormat="1">
      <c r="A142" s="28"/>
      <c r="B142" s="54" t="s">
        <v>44</v>
      </c>
      <c r="C142" s="30"/>
      <c r="D142" s="50">
        <v>1.5</v>
      </c>
      <c r="E142" s="49">
        <v>1.5</v>
      </c>
      <c r="F142" s="50">
        <v>1</v>
      </c>
      <c r="G142" s="51">
        <f>D142*E142*F142</f>
        <v>2.25</v>
      </c>
    </row>
    <row r="143" spans="1:7" s="6" customFormat="1">
      <c r="A143" s="28"/>
      <c r="B143" s="29"/>
      <c r="C143" s="30"/>
      <c r="D143" s="50">
        <v>0.9</v>
      </c>
      <c r="E143" s="49">
        <v>1.5</v>
      </c>
      <c r="F143" s="50">
        <v>1</v>
      </c>
      <c r="G143" s="51">
        <f t="shared" ref="G143:G150" si="8">D143*E143*F143</f>
        <v>1.35</v>
      </c>
    </row>
    <row r="144" spans="1:7" s="6" customFormat="1">
      <c r="A144" s="28"/>
      <c r="B144" s="29"/>
      <c r="C144" s="30"/>
      <c r="D144" s="50">
        <v>1.5</v>
      </c>
      <c r="E144" s="49">
        <v>1.2</v>
      </c>
      <c r="F144" s="50">
        <v>2</v>
      </c>
      <c r="G144" s="51">
        <f t="shared" si="8"/>
        <v>3.5999999999999996</v>
      </c>
    </row>
    <row r="145" spans="1:7" s="6" customFormat="1">
      <c r="A145" s="28"/>
      <c r="B145" s="29"/>
      <c r="C145" s="30"/>
      <c r="D145" s="50">
        <v>0.7</v>
      </c>
      <c r="E145" s="49">
        <v>2.4</v>
      </c>
      <c r="F145" s="50">
        <v>2</v>
      </c>
      <c r="G145" s="51">
        <f t="shared" si="8"/>
        <v>3.36</v>
      </c>
    </row>
    <row r="146" spans="1:7" s="6" customFormat="1">
      <c r="A146" s="28"/>
      <c r="B146" s="29"/>
      <c r="C146" s="30"/>
      <c r="D146" s="50">
        <v>0.6</v>
      </c>
      <c r="E146" s="49">
        <v>0.6</v>
      </c>
      <c r="F146" s="50">
        <v>2</v>
      </c>
      <c r="G146" s="51">
        <f t="shared" si="8"/>
        <v>0.72</v>
      </c>
    </row>
    <row r="147" spans="1:7" s="6" customFormat="1">
      <c r="A147" s="28"/>
      <c r="B147" s="29"/>
      <c r="C147" s="30"/>
      <c r="D147" s="50">
        <v>2.4</v>
      </c>
      <c r="E147" s="49">
        <v>1.5</v>
      </c>
      <c r="F147" s="50">
        <v>1</v>
      </c>
      <c r="G147" s="51">
        <f t="shared" si="8"/>
        <v>3.5999999999999996</v>
      </c>
    </row>
    <row r="148" spans="1:7" s="6" customFormat="1">
      <c r="A148" s="28"/>
      <c r="B148" s="29"/>
      <c r="C148" s="30"/>
      <c r="D148" s="50">
        <v>0.8</v>
      </c>
      <c r="E148" s="49">
        <v>0.65</v>
      </c>
      <c r="F148" s="50">
        <v>6</v>
      </c>
      <c r="G148" s="51">
        <f t="shared" si="8"/>
        <v>3.12</v>
      </c>
    </row>
    <row r="149" spans="1:7" s="6" customFormat="1">
      <c r="A149" s="28"/>
      <c r="B149" s="54"/>
      <c r="C149" s="30"/>
      <c r="D149" s="50">
        <v>0.7</v>
      </c>
      <c r="E149" s="49">
        <v>2.4</v>
      </c>
      <c r="F149" s="50">
        <v>2</v>
      </c>
      <c r="G149" s="51">
        <f t="shared" si="8"/>
        <v>3.36</v>
      </c>
    </row>
    <row r="150" spans="1:7" s="6" customFormat="1">
      <c r="A150" s="28"/>
      <c r="B150" s="54"/>
      <c r="C150" s="30"/>
      <c r="D150" s="12">
        <v>0.6</v>
      </c>
      <c r="E150" s="44">
        <v>0.8</v>
      </c>
      <c r="F150" s="45">
        <v>6</v>
      </c>
      <c r="G150" s="51">
        <f t="shared" si="8"/>
        <v>2.88</v>
      </c>
    </row>
    <row r="151" spans="1:7" s="6" customFormat="1">
      <c r="A151" s="28"/>
      <c r="B151" s="29"/>
      <c r="C151" s="30"/>
      <c r="D151" s="50"/>
      <c r="E151" s="49"/>
      <c r="F151" s="50"/>
      <c r="G151" s="51"/>
    </row>
    <row r="152" spans="1:7" s="6" customFormat="1" ht="30">
      <c r="A152" s="62">
        <v>2</v>
      </c>
      <c r="B152" s="63" t="s">
        <v>18</v>
      </c>
      <c r="C152" s="64" t="s">
        <v>9</v>
      </c>
      <c r="D152" s="63"/>
      <c r="E152" s="63"/>
      <c r="F152" s="63"/>
      <c r="G152" s="68">
        <f>SUM(G154:G161)</f>
        <v>76.199999999999989</v>
      </c>
    </row>
    <row r="153" spans="1:7" s="78" customFormat="1">
      <c r="A153" s="92"/>
      <c r="B153" s="72"/>
      <c r="C153" s="95"/>
      <c r="D153" s="48">
        <v>1.5</v>
      </c>
      <c r="E153" s="48">
        <v>1.5</v>
      </c>
      <c r="F153" s="48">
        <v>1</v>
      </c>
      <c r="G153" s="48">
        <f>F153*(E153*2+D153*2)</f>
        <v>6</v>
      </c>
    </row>
    <row r="154" spans="1:7" s="78" customFormat="1">
      <c r="A154" s="85"/>
      <c r="B154" s="72"/>
      <c r="C154" s="94"/>
      <c r="D154" s="48">
        <v>0.9</v>
      </c>
      <c r="E154" s="48">
        <v>1.5</v>
      </c>
      <c r="F154" s="48">
        <v>1</v>
      </c>
      <c r="G154" s="48">
        <f>F154*(E154*2+D154*2)</f>
        <v>4.8</v>
      </c>
    </row>
    <row r="155" spans="1:7" s="78" customFormat="1">
      <c r="A155" s="85"/>
      <c r="B155" s="80"/>
      <c r="C155" s="94"/>
      <c r="D155" s="48">
        <v>1.5</v>
      </c>
      <c r="E155" s="48">
        <v>1.2</v>
      </c>
      <c r="F155" s="48">
        <v>2</v>
      </c>
      <c r="G155" s="48">
        <f>F155*(D155*+E155)</f>
        <v>3.5999999999999996</v>
      </c>
    </row>
    <row r="156" spans="1:7" s="78" customFormat="1">
      <c r="A156" s="85"/>
      <c r="B156" s="80"/>
      <c r="C156" s="94"/>
      <c r="D156" s="48">
        <v>0.7</v>
      </c>
      <c r="E156" s="48">
        <v>2.4</v>
      </c>
      <c r="F156" s="48">
        <v>2</v>
      </c>
      <c r="G156" s="48">
        <f>F156*(E156+D156+1.2)</f>
        <v>8.6</v>
      </c>
    </row>
    <row r="157" spans="1:7" s="78" customFormat="1">
      <c r="A157" s="85"/>
      <c r="B157" s="80"/>
      <c r="C157" s="94"/>
      <c r="D157" s="48">
        <v>0.6</v>
      </c>
      <c r="E157" s="48">
        <v>0.6</v>
      </c>
      <c r="F157" s="48">
        <v>2</v>
      </c>
      <c r="G157" s="48">
        <f>F157*(E157*2+D157*2)</f>
        <v>4.8</v>
      </c>
    </row>
    <row r="158" spans="1:7" s="78" customFormat="1">
      <c r="A158" s="85"/>
      <c r="B158" s="80"/>
      <c r="C158" s="94"/>
      <c r="D158" s="48">
        <v>2.4</v>
      </c>
      <c r="E158" s="48">
        <v>1.5</v>
      </c>
      <c r="F158" s="48">
        <v>1</v>
      </c>
      <c r="G158" s="48">
        <f t="shared" ref="G158:G161" si="9">F158*(E158*2+D158*2)</f>
        <v>7.8</v>
      </c>
    </row>
    <row r="159" spans="1:7" s="78" customFormat="1">
      <c r="A159" s="85"/>
      <c r="B159" s="83"/>
      <c r="C159" s="94"/>
      <c r="D159" s="48">
        <v>0.8</v>
      </c>
      <c r="E159" s="48">
        <v>0.65</v>
      </c>
      <c r="F159" s="48">
        <v>6</v>
      </c>
      <c r="G159" s="48">
        <f t="shared" si="9"/>
        <v>17.400000000000002</v>
      </c>
    </row>
    <row r="160" spans="1:7" s="78" customFormat="1">
      <c r="A160" s="85"/>
      <c r="B160" s="80"/>
      <c r="C160" s="94"/>
      <c r="D160" s="48">
        <v>0.7</v>
      </c>
      <c r="E160" s="48">
        <v>2.4</v>
      </c>
      <c r="F160" s="48">
        <v>2</v>
      </c>
      <c r="G160" s="48">
        <f t="shared" si="9"/>
        <v>12.399999999999999</v>
      </c>
    </row>
    <row r="161" spans="1:7" s="78" customFormat="1">
      <c r="A161" s="85"/>
      <c r="B161" s="83"/>
      <c r="C161" s="94"/>
      <c r="D161" s="4">
        <v>0.6</v>
      </c>
      <c r="E161" s="48">
        <v>0.8</v>
      </c>
      <c r="F161" s="48">
        <v>6</v>
      </c>
      <c r="G161" s="48">
        <f t="shared" si="9"/>
        <v>16.799999999999997</v>
      </c>
    </row>
    <row r="162" spans="1:7" s="78" customFormat="1">
      <c r="A162" s="85"/>
      <c r="B162" s="83"/>
      <c r="C162" s="94"/>
      <c r="D162" s="96"/>
      <c r="E162" s="93"/>
      <c r="F162" s="93"/>
      <c r="G162" s="70"/>
    </row>
    <row r="163" spans="1:7" s="6" customFormat="1" ht="30">
      <c r="A163" s="62">
        <v>3</v>
      </c>
      <c r="B163" s="63" t="s">
        <v>4</v>
      </c>
      <c r="C163" s="64" t="s">
        <v>9</v>
      </c>
      <c r="D163" s="63"/>
      <c r="E163" s="63"/>
      <c r="F163" s="63"/>
      <c r="G163" s="68">
        <f>G164+G170+G180</f>
        <v>37.1</v>
      </c>
    </row>
    <row r="164" spans="1:7" s="6" customFormat="1">
      <c r="A164" s="84"/>
      <c r="B164" s="71" t="s">
        <v>40</v>
      </c>
      <c r="C164" s="71"/>
      <c r="D164" s="71"/>
      <c r="E164" s="71"/>
      <c r="F164" s="71"/>
      <c r="G164" s="74">
        <f>SUM(G165:G168)</f>
        <v>9.7999999999999989</v>
      </c>
    </row>
    <row r="165" spans="1:7" s="6" customFormat="1">
      <c r="A165" s="9"/>
      <c r="B165" s="72"/>
      <c r="C165" s="7"/>
      <c r="D165" s="45">
        <v>0.9</v>
      </c>
      <c r="E165" s="45">
        <v>1</v>
      </c>
      <c r="F165" s="45">
        <v>7</v>
      </c>
      <c r="G165" s="53">
        <f>F165*E165*D165</f>
        <v>6.3</v>
      </c>
    </row>
    <row r="166" spans="1:7" s="6" customFormat="1">
      <c r="A166" s="9"/>
      <c r="B166" s="95"/>
      <c r="C166" s="7"/>
      <c r="D166" s="45">
        <v>0.6</v>
      </c>
      <c r="E166" s="45">
        <v>1</v>
      </c>
      <c r="F166" s="45">
        <v>1</v>
      </c>
      <c r="G166" s="53">
        <f t="shared" ref="G166:G168" si="10">F166*E166*D166</f>
        <v>0.6</v>
      </c>
    </row>
    <row r="167" spans="1:7" s="6" customFormat="1">
      <c r="A167" s="9"/>
      <c r="B167" s="95"/>
      <c r="C167" s="7"/>
      <c r="D167" s="45">
        <v>1</v>
      </c>
      <c r="E167" s="45">
        <v>1</v>
      </c>
      <c r="F167" s="45">
        <v>2</v>
      </c>
      <c r="G167" s="53">
        <f t="shared" si="10"/>
        <v>2</v>
      </c>
    </row>
    <row r="168" spans="1:7" s="6" customFormat="1">
      <c r="A168" s="9"/>
      <c r="B168" s="95"/>
      <c r="C168" s="7"/>
      <c r="D168" s="45">
        <v>0.9</v>
      </c>
      <c r="E168" s="45">
        <v>1</v>
      </c>
      <c r="F168" s="45">
        <v>1</v>
      </c>
      <c r="G168" s="53">
        <f t="shared" si="10"/>
        <v>0.9</v>
      </c>
    </row>
    <row r="169" spans="1:7" s="6" customFormat="1">
      <c r="A169" s="9"/>
      <c r="B169" s="55"/>
      <c r="C169" s="7"/>
      <c r="D169" s="2"/>
      <c r="E169" s="52"/>
      <c r="F169" s="52"/>
      <c r="G169" s="70"/>
    </row>
    <row r="170" spans="1:7" s="6" customFormat="1">
      <c r="A170" s="84"/>
      <c r="B170" s="71" t="s">
        <v>42</v>
      </c>
      <c r="C170" s="71"/>
      <c r="D170" s="71"/>
      <c r="E170" s="71"/>
      <c r="F170" s="71"/>
      <c r="G170" s="74">
        <f>SUM(G171:G178)</f>
        <v>10.5</v>
      </c>
    </row>
    <row r="171" spans="1:7" s="6" customFormat="1">
      <c r="A171" s="9"/>
      <c r="B171" s="55"/>
      <c r="C171" s="7"/>
      <c r="D171" s="12">
        <v>1.5</v>
      </c>
      <c r="E171" s="44">
        <v>1</v>
      </c>
      <c r="F171" s="45">
        <v>1</v>
      </c>
      <c r="G171" s="70">
        <f>F171*E171*D171</f>
        <v>1.5</v>
      </c>
    </row>
    <row r="172" spans="1:7" s="6" customFormat="1">
      <c r="A172" s="9"/>
      <c r="B172" s="55"/>
      <c r="C172" s="7"/>
      <c r="D172" s="12">
        <v>2.4</v>
      </c>
      <c r="E172" s="44">
        <v>1</v>
      </c>
      <c r="F172" s="45">
        <v>1</v>
      </c>
      <c r="G172" s="70">
        <f t="shared" ref="G172:G178" si="11">F172*E172*D172</f>
        <v>2.4</v>
      </c>
    </row>
    <row r="173" spans="1:7" s="6" customFormat="1">
      <c r="A173" s="9"/>
      <c r="B173" s="55"/>
      <c r="C173" s="7"/>
      <c r="D173" s="12">
        <v>1.5</v>
      </c>
      <c r="E173" s="44">
        <v>1</v>
      </c>
      <c r="F173" s="45">
        <v>1</v>
      </c>
      <c r="G173" s="70">
        <f t="shared" si="11"/>
        <v>1.5</v>
      </c>
    </row>
    <row r="174" spans="1:7" s="6" customFormat="1">
      <c r="A174" s="9"/>
      <c r="B174" s="55"/>
      <c r="C174" s="7"/>
      <c r="D174" s="12">
        <v>0.9</v>
      </c>
      <c r="E174" s="44">
        <v>1</v>
      </c>
      <c r="F174" s="45">
        <v>1</v>
      </c>
      <c r="G174" s="70">
        <f t="shared" si="11"/>
        <v>0.9</v>
      </c>
    </row>
    <row r="175" spans="1:7" s="6" customFormat="1" ht="11.45" customHeight="1">
      <c r="A175" s="9"/>
      <c r="B175" s="55"/>
      <c r="C175" s="7"/>
      <c r="D175" s="12">
        <v>0.6</v>
      </c>
      <c r="E175" s="44">
        <v>1</v>
      </c>
      <c r="F175" s="45">
        <v>1</v>
      </c>
      <c r="G175" s="70">
        <f t="shared" si="11"/>
        <v>0.6</v>
      </c>
    </row>
    <row r="176" spans="1:7" s="6" customFormat="1" ht="11.45" customHeight="1">
      <c r="A176" s="9"/>
      <c r="B176" s="55"/>
      <c r="C176" s="7"/>
      <c r="D176" s="12">
        <v>1.5</v>
      </c>
      <c r="E176" s="44">
        <v>1</v>
      </c>
      <c r="F176" s="45">
        <v>1</v>
      </c>
      <c r="G176" s="70">
        <f t="shared" si="11"/>
        <v>1.5</v>
      </c>
    </row>
    <row r="177" spans="1:11" s="6" customFormat="1" ht="11.45" customHeight="1">
      <c r="A177" s="9"/>
      <c r="B177" s="55"/>
      <c r="C177" s="7"/>
      <c r="D177" s="12">
        <v>1.5</v>
      </c>
      <c r="E177" s="44">
        <v>1</v>
      </c>
      <c r="F177" s="45">
        <v>1</v>
      </c>
      <c r="G177" s="70">
        <f t="shared" si="11"/>
        <v>1.5</v>
      </c>
    </row>
    <row r="178" spans="1:11" s="6" customFormat="1" ht="11.45" customHeight="1">
      <c r="A178" s="9"/>
      <c r="B178" s="55"/>
      <c r="C178" s="7"/>
      <c r="D178" s="12">
        <v>0.6</v>
      </c>
      <c r="E178" s="44">
        <v>1</v>
      </c>
      <c r="F178" s="45">
        <v>1</v>
      </c>
      <c r="G178" s="70">
        <f t="shared" si="11"/>
        <v>0.6</v>
      </c>
    </row>
    <row r="179" spans="1:11" s="6" customFormat="1">
      <c r="A179" s="9"/>
      <c r="B179" s="55"/>
      <c r="C179" s="7"/>
      <c r="D179" s="2"/>
      <c r="E179" s="52"/>
      <c r="F179" s="52"/>
      <c r="G179" s="70"/>
    </row>
    <row r="180" spans="1:11" s="6" customFormat="1">
      <c r="A180" s="84"/>
      <c r="B180" s="71" t="s">
        <v>43</v>
      </c>
      <c r="C180" s="71"/>
      <c r="D180" s="71"/>
      <c r="E180" s="71"/>
      <c r="F180" s="71"/>
      <c r="G180" s="74">
        <f>SUM(G181:G190)</f>
        <v>16.800000000000004</v>
      </c>
    </row>
    <row r="181" spans="1:11" s="6" customFormat="1">
      <c r="A181" s="9"/>
      <c r="B181" s="55"/>
      <c r="C181" s="7"/>
      <c r="D181" s="12">
        <v>1.2</v>
      </c>
      <c r="E181" s="44">
        <v>1</v>
      </c>
      <c r="F181" s="45">
        <v>1</v>
      </c>
      <c r="G181" s="70">
        <f>F181*E181*D181</f>
        <v>1.2</v>
      </c>
      <c r="J181" s="12"/>
      <c r="K181" s="44"/>
    </row>
    <row r="182" spans="1:11" s="6" customFormat="1">
      <c r="A182" s="9"/>
      <c r="B182" s="55"/>
      <c r="C182" s="7"/>
      <c r="D182" s="12">
        <v>2.4</v>
      </c>
      <c r="E182" s="44">
        <v>1</v>
      </c>
      <c r="F182" s="45">
        <v>1</v>
      </c>
      <c r="G182" s="70">
        <f t="shared" ref="G182:G189" si="12">F182*E182*D182</f>
        <v>2.4</v>
      </c>
      <c r="J182" s="12"/>
      <c r="K182" s="44"/>
    </row>
    <row r="183" spans="1:11" s="6" customFormat="1">
      <c r="A183" s="9"/>
      <c r="B183" s="55"/>
      <c r="C183" s="7"/>
      <c r="D183" s="12">
        <v>2.4</v>
      </c>
      <c r="E183" s="44">
        <v>1</v>
      </c>
      <c r="F183" s="45">
        <v>1</v>
      </c>
      <c r="G183" s="70">
        <f t="shared" si="12"/>
        <v>2.4</v>
      </c>
      <c r="J183" s="12"/>
      <c r="K183" s="44"/>
    </row>
    <row r="184" spans="1:11" s="6" customFormat="1">
      <c r="A184" s="9"/>
      <c r="B184" s="55"/>
      <c r="C184" s="7"/>
      <c r="D184" s="12">
        <v>2.4</v>
      </c>
      <c r="E184" s="44">
        <v>1</v>
      </c>
      <c r="F184" s="45">
        <v>1</v>
      </c>
      <c r="G184" s="70">
        <f t="shared" si="12"/>
        <v>2.4</v>
      </c>
      <c r="J184" s="12"/>
      <c r="K184" s="44"/>
    </row>
    <row r="185" spans="1:11" s="6" customFormat="1">
      <c r="A185" s="9"/>
      <c r="B185" s="55"/>
      <c r="C185" s="7"/>
      <c r="D185" s="12">
        <v>2.4</v>
      </c>
      <c r="E185" s="44">
        <v>1</v>
      </c>
      <c r="F185" s="45">
        <v>1</v>
      </c>
      <c r="G185" s="70">
        <f t="shared" si="12"/>
        <v>2.4</v>
      </c>
      <c r="J185" s="12"/>
      <c r="K185" s="44"/>
    </row>
    <row r="186" spans="1:11" s="6" customFormat="1">
      <c r="A186" s="9"/>
      <c r="B186" s="55"/>
      <c r="C186" s="7"/>
      <c r="D186" s="12">
        <v>2.4</v>
      </c>
      <c r="E186" s="44">
        <v>1</v>
      </c>
      <c r="F186" s="45">
        <v>1</v>
      </c>
      <c r="G186" s="70">
        <f t="shared" si="12"/>
        <v>2.4</v>
      </c>
      <c r="J186" s="12"/>
      <c r="K186" s="44"/>
    </row>
    <row r="187" spans="1:11" s="6" customFormat="1">
      <c r="A187" s="9"/>
      <c r="B187" s="55"/>
      <c r="C187" s="7"/>
      <c r="D187" s="12">
        <v>2.4</v>
      </c>
      <c r="E187" s="44">
        <v>1</v>
      </c>
      <c r="F187" s="45">
        <v>1</v>
      </c>
      <c r="G187" s="70">
        <f t="shared" si="12"/>
        <v>2.4</v>
      </c>
      <c r="J187" s="12"/>
      <c r="K187" s="44"/>
    </row>
    <row r="188" spans="1:11" s="6" customFormat="1">
      <c r="A188" s="9"/>
      <c r="B188" s="55"/>
      <c r="C188" s="7"/>
      <c r="D188" s="12">
        <v>0.6</v>
      </c>
      <c r="E188" s="44">
        <v>1</v>
      </c>
      <c r="F188" s="45">
        <v>1</v>
      </c>
      <c r="G188" s="70">
        <f t="shared" si="12"/>
        <v>0.6</v>
      </c>
      <c r="J188" s="12"/>
      <c r="K188" s="44"/>
    </row>
    <row r="189" spans="1:11" s="6" customFormat="1">
      <c r="A189" s="9"/>
      <c r="B189" s="55"/>
      <c r="C189" s="7"/>
      <c r="D189" s="12">
        <v>0.6</v>
      </c>
      <c r="E189" s="44">
        <v>1</v>
      </c>
      <c r="F189" s="45">
        <v>1</v>
      </c>
      <c r="G189" s="70">
        <f t="shared" si="12"/>
        <v>0.6</v>
      </c>
      <c r="J189" s="12"/>
      <c r="K189" s="44"/>
    </row>
    <row r="190" spans="1:11" s="6" customFormat="1">
      <c r="A190" s="9"/>
      <c r="B190" s="55"/>
      <c r="C190" s="7"/>
      <c r="D190" s="2"/>
      <c r="E190" s="44"/>
      <c r="F190" s="52"/>
      <c r="G190" s="70"/>
      <c r="J190" s="12"/>
      <c r="K190" s="44"/>
    </row>
    <row r="191" spans="1:11" s="6" customFormat="1">
      <c r="A191" s="62">
        <v>4</v>
      </c>
      <c r="B191" s="63" t="s">
        <v>5</v>
      </c>
      <c r="C191" s="64" t="s">
        <v>9</v>
      </c>
      <c r="D191" s="63"/>
      <c r="E191" s="63"/>
      <c r="F191" s="63"/>
      <c r="G191" s="68">
        <f>SUM(G192:G198)</f>
        <v>17.399999999999999</v>
      </c>
    </row>
    <row r="192" spans="1:11" s="78" customFormat="1">
      <c r="A192" s="85"/>
      <c r="B192" s="80"/>
      <c r="C192" s="79"/>
      <c r="D192" s="48">
        <v>1.5</v>
      </c>
      <c r="E192" s="48"/>
      <c r="F192" s="48">
        <v>1</v>
      </c>
      <c r="G192" s="48">
        <f>F192*D192</f>
        <v>1.5</v>
      </c>
    </row>
    <row r="193" spans="1:7" s="78" customFormat="1">
      <c r="A193" s="85"/>
      <c r="B193" s="80"/>
      <c r="C193" s="79"/>
      <c r="D193" s="48">
        <v>0.9</v>
      </c>
      <c r="E193" s="48"/>
      <c r="F193" s="48">
        <v>1</v>
      </c>
      <c r="G193" s="48">
        <f t="shared" ref="G193:G198" si="13">F193*D193</f>
        <v>0.9</v>
      </c>
    </row>
    <row r="194" spans="1:7" s="78" customFormat="1">
      <c r="A194" s="85"/>
      <c r="B194" s="80"/>
      <c r="C194" s="79"/>
      <c r="D194" s="48">
        <v>1.5</v>
      </c>
      <c r="E194" s="48"/>
      <c r="F194" s="48">
        <v>2</v>
      </c>
      <c r="G194" s="48">
        <f t="shared" si="13"/>
        <v>3</v>
      </c>
    </row>
    <row r="195" spans="1:7" s="78" customFormat="1">
      <c r="A195" s="85"/>
      <c r="B195" s="80"/>
      <c r="C195" s="79"/>
      <c r="D195" s="48">
        <v>0.6</v>
      </c>
      <c r="E195" s="48"/>
      <c r="F195" s="48">
        <v>2</v>
      </c>
      <c r="G195" s="48">
        <f t="shared" si="13"/>
        <v>1.2</v>
      </c>
    </row>
    <row r="196" spans="1:7" s="78" customFormat="1">
      <c r="A196" s="85"/>
      <c r="B196" s="80"/>
      <c r="C196" s="79"/>
      <c r="D196" s="48">
        <v>2.4</v>
      </c>
      <c r="E196" s="48"/>
      <c r="F196" s="48">
        <v>1</v>
      </c>
      <c r="G196" s="48">
        <f t="shared" si="13"/>
        <v>2.4</v>
      </c>
    </row>
    <row r="197" spans="1:7" s="78" customFormat="1">
      <c r="A197" s="85"/>
      <c r="B197" s="80"/>
      <c r="C197" s="79"/>
      <c r="D197" s="48">
        <v>0.8</v>
      </c>
      <c r="E197" s="48"/>
      <c r="F197" s="48">
        <v>6</v>
      </c>
      <c r="G197" s="48">
        <f t="shared" si="13"/>
        <v>4.8000000000000007</v>
      </c>
    </row>
    <row r="198" spans="1:7" s="78" customFormat="1">
      <c r="A198" s="85"/>
      <c r="B198" s="80"/>
      <c r="C198" s="79"/>
      <c r="D198" s="48">
        <v>0.6</v>
      </c>
      <c r="E198" s="48"/>
      <c r="F198" s="48">
        <v>6</v>
      </c>
      <c r="G198" s="48">
        <f t="shared" si="13"/>
        <v>3.5999999999999996</v>
      </c>
    </row>
    <row r="199" spans="1:7" s="78" customFormat="1">
      <c r="A199" s="85"/>
      <c r="B199" s="80"/>
      <c r="C199" s="79"/>
      <c r="D199" s="48"/>
      <c r="E199" s="48"/>
      <c r="F199" s="48"/>
      <c r="G199" s="53"/>
    </row>
    <row r="200" spans="1:7" s="6" customFormat="1">
      <c r="A200" s="193" t="s">
        <v>19</v>
      </c>
      <c r="B200" s="194"/>
      <c r="C200" s="194"/>
      <c r="D200" s="194"/>
      <c r="E200" s="194"/>
      <c r="F200" s="194"/>
      <c r="G200" s="195"/>
    </row>
    <row r="201" spans="1:7" s="6" customFormat="1">
      <c r="A201" s="62">
        <v>1</v>
      </c>
      <c r="B201" s="63" t="s">
        <v>1</v>
      </c>
      <c r="C201" s="64" t="s">
        <v>8</v>
      </c>
      <c r="D201" s="63"/>
      <c r="E201" s="63"/>
      <c r="F201" s="63"/>
      <c r="G201" s="68">
        <v>420</v>
      </c>
    </row>
    <row r="202" spans="1:7" s="6" customFormat="1">
      <c r="A202" s="56"/>
      <c r="B202" s="57"/>
      <c r="C202" s="58"/>
      <c r="D202" s="81"/>
      <c r="E202" s="57"/>
      <c r="F202" s="81"/>
      <c r="G202" s="73"/>
    </row>
    <row r="203" spans="1:7" s="6" customFormat="1" ht="30">
      <c r="A203" s="62">
        <v>2</v>
      </c>
      <c r="B203" s="63" t="s">
        <v>61</v>
      </c>
      <c r="C203" s="64" t="s">
        <v>8</v>
      </c>
      <c r="D203" s="63"/>
      <c r="E203" s="63"/>
      <c r="F203" s="63"/>
      <c r="G203" s="68">
        <f>G204</f>
        <v>22.68215</v>
      </c>
    </row>
    <row r="204" spans="1:7" s="6" customFormat="1">
      <c r="A204" s="56"/>
      <c r="B204" s="57"/>
      <c r="C204" s="58"/>
      <c r="D204" s="48">
        <f>G95</f>
        <v>453.64299999999997</v>
      </c>
      <c r="E204" s="48"/>
      <c r="F204" s="48">
        <v>0.05</v>
      </c>
      <c r="G204" s="53">
        <f>F204*D204</f>
        <v>22.68215</v>
      </c>
    </row>
    <row r="205" spans="1:7" s="6" customFormat="1">
      <c r="A205" s="62">
        <v>3</v>
      </c>
      <c r="B205" s="63" t="s">
        <v>27</v>
      </c>
      <c r="C205" s="64" t="s">
        <v>48</v>
      </c>
      <c r="D205" s="63"/>
      <c r="E205" s="63"/>
      <c r="F205" s="63"/>
      <c r="G205" s="68">
        <v>45</v>
      </c>
    </row>
    <row r="206" spans="1:7" s="6" customFormat="1">
      <c r="A206" s="9"/>
      <c r="B206" s="5"/>
      <c r="C206" s="7"/>
      <c r="D206" s="2"/>
      <c r="E206" s="48"/>
      <c r="F206" s="52"/>
      <c r="G206" s="53"/>
    </row>
    <row r="207" spans="1:7" s="6" customFormat="1">
      <c r="A207" s="62">
        <v>4</v>
      </c>
      <c r="B207" s="63" t="s">
        <v>28</v>
      </c>
      <c r="C207" s="64" t="s">
        <v>48</v>
      </c>
      <c r="D207" s="63"/>
      <c r="E207" s="63"/>
      <c r="F207" s="63"/>
      <c r="G207" s="68">
        <v>51</v>
      </c>
    </row>
    <row r="208" spans="1:7" s="6" customFormat="1">
      <c r="A208" s="9"/>
      <c r="B208" s="8"/>
      <c r="C208" s="7"/>
      <c r="D208" s="2"/>
      <c r="E208" s="48"/>
      <c r="F208" s="52"/>
      <c r="G208" s="53"/>
    </row>
    <row r="209" spans="1:7" s="6" customFormat="1">
      <c r="A209" s="62">
        <v>5</v>
      </c>
      <c r="B209" s="63" t="s">
        <v>60</v>
      </c>
      <c r="C209" s="64" t="s">
        <v>48</v>
      </c>
      <c r="D209" s="63"/>
      <c r="E209" s="63"/>
      <c r="F209" s="63"/>
      <c r="G209" s="68">
        <v>45</v>
      </c>
    </row>
    <row r="210" spans="1:7" s="6" customFormat="1">
      <c r="A210" s="9"/>
      <c r="B210" s="13"/>
      <c r="C210" s="7"/>
      <c r="D210" s="2"/>
      <c r="E210" s="48"/>
      <c r="F210" s="52"/>
      <c r="G210" s="53"/>
    </row>
    <row r="211" spans="1:7" s="6" customFormat="1">
      <c r="A211" s="62">
        <v>6</v>
      </c>
      <c r="B211" s="63" t="s">
        <v>59</v>
      </c>
      <c r="C211" s="64" t="s">
        <v>48</v>
      </c>
      <c r="D211" s="63"/>
      <c r="E211" s="63"/>
      <c r="F211" s="63"/>
      <c r="G211" s="68">
        <v>51</v>
      </c>
    </row>
    <row r="212" spans="1:7" s="6" customFormat="1">
      <c r="A212" s="9"/>
      <c r="B212" s="13"/>
      <c r="C212" s="7"/>
      <c r="D212" s="2"/>
      <c r="E212" s="48"/>
      <c r="F212" s="52"/>
      <c r="G212" s="53"/>
    </row>
    <row r="213" spans="1:7" s="6" customFormat="1">
      <c r="A213" s="62">
        <v>7</v>
      </c>
      <c r="B213" s="63" t="s">
        <v>29</v>
      </c>
      <c r="C213" s="64" t="s">
        <v>6</v>
      </c>
      <c r="D213" s="63"/>
      <c r="E213" s="63"/>
      <c r="F213" s="63"/>
      <c r="G213" s="68">
        <v>5</v>
      </c>
    </row>
    <row r="214" spans="1:7" s="6" customFormat="1">
      <c r="A214" s="9"/>
      <c r="B214" s="13"/>
      <c r="C214" s="7"/>
      <c r="D214" s="2"/>
      <c r="E214" s="1"/>
      <c r="F214" s="41"/>
      <c r="G214" s="10"/>
    </row>
    <row r="215" spans="1:7" s="6" customFormat="1" ht="15.75" thickBot="1">
      <c r="A215" s="86"/>
      <c r="B215" s="87"/>
      <c r="C215" s="88"/>
      <c r="D215" s="89"/>
      <c r="E215" s="90"/>
      <c r="F215" s="90"/>
      <c r="G215" s="91"/>
    </row>
    <row r="216" spans="1:7" s="6" customFormat="1">
      <c r="A216" s="31"/>
      <c r="B216" s="32"/>
      <c r="C216" s="31"/>
      <c r="D216" s="33"/>
    </row>
    <row r="217" spans="1:7" s="6" customFormat="1">
      <c r="A217" s="31"/>
      <c r="D217" s="31"/>
      <c r="E217" s="33"/>
      <c r="F217" s="33"/>
    </row>
    <row r="218" spans="1:7" s="6" customFormat="1">
      <c r="A218" s="31"/>
      <c r="D218" s="39"/>
      <c r="E218" s="34"/>
      <c r="F218" s="34"/>
    </row>
    <row r="219" spans="1:7" s="6" customFormat="1">
      <c r="A219" s="31"/>
      <c r="D219" s="34"/>
      <c r="E219" s="35"/>
      <c r="F219" s="35"/>
    </row>
    <row r="220" spans="1:7" s="6" customFormat="1">
      <c r="A220" s="31"/>
      <c r="B220" s="196"/>
      <c r="C220" s="196"/>
      <c r="D220" s="196"/>
      <c r="E220" s="196"/>
      <c r="F220" s="196"/>
      <c r="G220" s="196"/>
    </row>
    <row r="221" spans="1:7" s="6" customFormat="1">
      <c r="A221" s="31"/>
      <c r="B221" s="35"/>
      <c r="C221" s="35"/>
      <c r="D221" s="35"/>
      <c r="E221" s="34"/>
      <c r="F221" s="34"/>
      <c r="G221" s="34"/>
    </row>
    <row r="222" spans="1:7">
      <c r="B222" s="35"/>
      <c r="C222" s="35"/>
      <c r="D222" s="196"/>
      <c r="E222" s="196"/>
      <c r="F222" s="196"/>
      <c r="G222" s="196"/>
    </row>
  </sheetData>
  <mergeCells count="10">
    <mergeCell ref="A200:G200"/>
    <mergeCell ref="B220:G220"/>
    <mergeCell ref="D222:G222"/>
    <mergeCell ref="A9:G9"/>
    <mergeCell ref="A109:G109"/>
    <mergeCell ref="A1:G1"/>
    <mergeCell ref="A2:G3"/>
    <mergeCell ref="A4:G6"/>
    <mergeCell ref="A7:G7"/>
    <mergeCell ref="A140:G140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91"/>
  <sheetViews>
    <sheetView tabSelected="1" view="pageBreakPreview" topLeftCell="A3" zoomScaleSheetLayoutView="100" workbookViewId="0">
      <selection activeCell="D15" sqref="D15"/>
    </sheetView>
  </sheetViews>
  <sheetFormatPr defaultColWidth="9.140625" defaultRowHeight="15"/>
  <cols>
    <col min="1" max="1" width="10.42578125" style="36" customWidth="1"/>
    <col min="2" max="2" width="65.42578125" style="37" customWidth="1"/>
    <col min="3" max="3" width="9.140625" style="36"/>
    <col min="4" max="4" width="15.42578125" style="38" customWidth="1"/>
    <col min="5" max="5" width="0.140625" style="15" customWidth="1"/>
    <col min="6" max="6" width="13.7109375" style="15" customWidth="1"/>
    <col min="7" max="7" width="16.42578125" style="15" customWidth="1"/>
    <col min="8" max="8" width="9.140625" style="15"/>
    <col min="9" max="9" width="13.140625" style="15" bestFit="1" customWidth="1"/>
    <col min="10" max="16384" width="9.140625" style="15"/>
  </cols>
  <sheetData>
    <row r="1" spans="1:9" ht="14.1" customHeight="1">
      <c r="A1" s="31"/>
      <c r="B1" s="161"/>
      <c r="C1" s="31"/>
      <c r="D1" s="162"/>
      <c r="E1" s="163"/>
      <c r="F1" s="200" t="s">
        <v>113</v>
      </c>
      <c r="G1" s="200"/>
    </row>
    <row r="2" spans="1:9" ht="14.1" customHeight="1">
      <c r="A2" s="31"/>
      <c r="B2" s="161"/>
      <c r="C2" s="31"/>
      <c r="D2" s="162"/>
      <c r="E2" s="163"/>
      <c r="F2" s="200" t="s">
        <v>105</v>
      </c>
      <c r="G2" s="200"/>
    </row>
    <row r="3" spans="1:9">
      <c r="A3" s="31"/>
      <c r="B3" s="161"/>
      <c r="C3" s="31"/>
      <c r="D3" s="162"/>
      <c r="E3" s="163"/>
      <c r="F3" s="201" t="s">
        <v>106</v>
      </c>
      <c r="G3" s="201"/>
    </row>
    <row r="4" spans="1:9" ht="30" customHeight="1">
      <c r="A4" s="204" t="s">
        <v>112</v>
      </c>
      <c r="B4" s="204"/>
      <c r="C4" s="204"/>
      <c r="D4" s="204"/>
      <c r="E4" s="204"/>
      <c r="F4" s="204"/>
      <c r="G4" s="204"/>
    </row>
    <row r="5" spans="1:9" ht="15.75" thickBot="1"/>
    <row r="6" spans="1:9" ht="42.75" customHeight="1" thickBot="1">
      <c r="A6" s="164" t="s">
        <v>64</v>
      </c>
      <c r="B6" s="165"/>
      <c r="C6" s="165"/>
      <c r="D6" s="165"/>
      <c r="E6" s="165"/>
      <c r="F6" s="165"/>
      <c r="G6" s="166"/>
    </row>
    <row r="7" spans="1:9" ht="15" customHeight="1">
      <c r="A7" s="208" t="s">
        <v>62</v>
      </c>
      <c r="B7" s="209"/>
      <c r="C7" s="209"/>
      <c r="D7" s="209"/>
      <c r="E7" s="209"/>
      <c r="F7" s="210"/>
      <c r="G7" s="211"/>
    </row>
    <row r="8" spans="1:9" ht="25.5" customHeight="1" thickBot="1">
      <c r="A8" s="212"/>
      <c r="B8" s="213"/>
      <c r="C8" s="213"/>
      <c r="D8" s="213"/>
      <c r="E8" s="213"/>
      <c r="F8" s="214"/>
      <c r="G8" s="215"/>
    </row>
    <row r="9" spans="1:9" s="6" customFormat="1" ht="15.75" customHeight="1">
      <c r="A9" s="175" t="s">
        <v>14</v>
      </c>
      <c r="B9" s="176"/>
      <c r="C9" s="176"/>
      <c r="D9" s="176"/>
      <c r="E9" s="176"/>
      <c r="F9" s="177"/>
      <c r="G9" s="178"/>
    </row>
    <row r="10" spans="1:9" s="6" customFormat="1" ht="15" customHeight="1" thickBot="1">
      <c r="A10" s="179"/>
      <c r="B10" s="180"/>
      <c r="C10" s="180"/>
      <c r="D10" s="180"/>
      <c r="E10" s="180"/>
      <c r="F10" s="181"/>
      <c r="G10" s="182"/>
    </row>
    <row r="11" spans="1:9" s="6" customFormat="1" ht="15.75" hidden="1" customHeight="1" thickBot="1">
      <c r="A11" s="183"/>
      <c r="B11" s="184"/>
      <c r="C11" s="184"/>
      <c r="D11" s="184"/>
      <c r="E11" s="184"/>
      <c r="F11" s="185"/>
      <c r="G11" s="186"/>
    </row>
    <row r="12" spans="1:9" s="6" customFormat="1" ht="15.75" customHeight="1" thickBot="1">
      <c r="A12" s="187"/>
      <c r="B12" s="188"/>
      <c r="C12" s="188"/>
      <c r="D12" s="188"/>
      <c r="E12" s="188"/>
      <c r="F12" s="188"/>
      <c r="G12" s="189"/>
    </row>
    <row r="13" spans="1:9" s="6" customFormat="1" ht="25.5" customHeight="1" thickBot="1">
      <c r="A13" s="16" t="s">
        <v>0</v>
      </c>
      <c r="B13" s="17" t="s">
        <v>11</v>
      </c>
      <c r="C13" s="17" t="s">
        <v>12</v>
      </c>
      <c r="D13" s="18" t="s">
        <v>13</v>
      </c>
      <c r="E13" s="136" t="s">
        <v>85</v>
      </c>
      <c r="F13" s="154" t="s">
        <v>100</v>
      </c>
      <c r="G13" s="137" t="s">
        <v>101</v>
      </c>
    </row>
    <row r="14" spans="1:9" s="6" customFormat="1" ht="16.5" thickBot="1">
      <c r="A14" s="190" t="s">
        <v>69</v>
      </c>
      <c r="B14" s="191"/>
      <c r="C14" s="191"/>
      <c r="D14" s="191"/>
      <c r="E14" s="191"/>
      <c r="F14" s="191"/>
      <c r="G14" s="191"/>
    </row>
    <row r="15" spans="1:9" s="6" customFormat="1" ht="78.75">
      <c r="A15" s="108">
        <v>1</v>
      </c>
      <c r="B15" s="109" t="s">
        <v>53</v>
      </c>
      <c r="C15" s="110" t="s">
        <v>8</v>
      </c>
      <c r="D15" s="111">
        <v>376.62</v>
      </c>
      <c r="E15" s="112">
        <v>45.33</v>
      </c>
      <c r="F15" s="40"/>
      <c r="G15" s="113">
        <f>D15*F15</f>
        <v>0</v>
      </c>
      <c r="I15" s="101"/>
    </row>
    <row r="16" spans="1:9" s="6" customFormat="1" ht="63">
      <c r="A16" s="114">
        <v>2</v>
      </c>
      <c r="B16" s="115" t="s">
        <v>15</v>
      </c>
      <c r="C16" s="116" t="s">
        <v>9</v>
      </c>
      <c r="D16" s="117">
        <v>180.1</v>
      </c>
      <c r="E16" s="118">
        <v>15.11</v>
      </c>
      <c r="F16" s="40"/>
      <c r="G16" s="113">
        <f t="shared" ref="G16:G22" si="0">D16*F16</f>
        <v>0</v>
      </c>
    </row>
    <row r="17" spans="1:9" s="6" customFormat="1" ht="63">
      <c r="A17" s="114">
        <v>3</v>
      </c>
      <c r="B17" s="115" t="s">
        <v>45</v>
      </c>
      <c r="C17" s="116" t="s">
        <v>8</v>
      </c>
      <c r="D17" s="117">
        <v>16</v>
      </c>
      <c r="E17" s="118">
        <v>14</v>
      </c>
      <c r="F17" s="40"/>
      <c r="G17" s="113">
        <f t="shared" si="0"/>
        <v>0</v>
      </c>
    </row>
    <row r="18" spans="1:9" s="6" customFormat="1" ht="31.5">
      <c r="A18" s="114">
        <v>4</v>
      </c>
      <c r="B18" s="109" t="s">
        <v>51</v>
      </c>
      <c r="C18" s="110" t="s">
        <v>8</v>
      </c>
      <c r="D18" s="117">
        <v>16</v>
      </c>
      <c r="E18" s="118">
        <v>12.5</v>
      </c>
      <c r="F18" s="40"/>
      <c r="G18" s="113">
        <f t="shared" si="0"/>
        <v>0</v>
      </c>
    </row>
    <row r="19" spans="1:9" s="6" customFormat="1" ht="38.25" customHeight="1">
      <c r="A19" s="114">
        <v>5</v>
      </c>
      <c r="B19" s="115" t="s">
        <v>7</v>
      </c>
      <c r="C19" s="116" t="s">
        <v>8</v>
      </c>
      <c r="D19" s="117">
        <v>453.64</v>
      </c>
      <c r="E19" s="118">
        <v>2.25</v>
      </c>
      <c r="F19" s="40"/>
      <c r="G19" s="113">
        <f t="shared" si="0"/>
        <v>0</v>
      </c>
    </row>
    <row r="20" spans="1:9" s="6" customFormat="1" ht="15.75">
      <c r="A20" s="114">
        <v>6</v>
      </c>
      <c r="B20" s="115" t="s">
        <v>16</v>
      </c>
      <c r="C20" s="116" t="s">
        <v>8</v>
      </c>
      <c r="D20" s="117">
        <v>453.64</v>
      </c>
      <c r="E20" s="118">
        <v>2.25</v>
      </c>
      <c r="F20" s="40"/>
      <c r="G20" s="113">
        <f t="shared" si="0"/>
        <v>0</v>
      </c>
    </row>
    <row r="21" spans="1:9" s="6" customFormat="1" ht="47.25">
      <c r="A21" s="114">
        <v>7</v>
      </c>
      <c r="B21" s="115" t="s">
        <v>34</v>
      </c>
      <c r="C21" s="116" t="s">
        <v>8</v>
      </c>
      <c r="D21" s="117">
        <v>363.74</v>
      </c>
      <c r="E21" s="118">
        <v>15.3</v>
      </c>
      <c r="F21" s="40"/>
      <c r="G21" s="113">
        <f t="shared" si="0"/>
        <v>0</v>
      </c>
    </row>
    <row r="22" spans="1:9" s="6" customFormat="1" ht="15.75">
      <c r="A22" s="114">
        <v>8</v>
      </c>
      <c r="B22" s="115" t="s">
        <v>56</v>
      </c>
      <c r="C22" s="116" t="s">
        <v>8</v>
      </c>
      <c r="D22" s="119">
        <v>89.9</v>
      </c>
      <c r="E22" s="118">
        <v>16.5</v>
      </c>
      <c r="F22" s="40"/>
      <c r="G22" s="113">
        <f t="shared" si="0"/>
        <v>0</v>
      </c>
    </row>
    <row r="23" spans="1:9" s="6" customFormat="1" ht="16.5" thickBot="1">
      <c r="A23" s="120"/>
      <c r="B23" s="121"/>
      <c r="C23" s="122"/>
      <c r="D23" s="119"/>
      <c r="E23" s="123"/>
      <c r="F23" s="155"/>
      <c r="G23" s="124">
        <f>SUM(G15:G22)</f>
        <v>0</v>
      </c>
    </row>
    <row r="24" spans="1:9" s="6" customFormat="1" ht="16.5" thickBot="1">
      <c r="A24" s="190" t="s">
        <v>70</v>
      </c>
      <c r="B24" s="191"/>
      <c r="C24" s="191"/>
      <c r="D24" s="191"/>
      <c r="E24" s="191"/>
      <c r="F24" s="191"/>
      <c r="G24" s="191"/>
    </row>
    <row r="25" spans="1:9" s="6" customFormat="1" ht="47.25">
      <c r="A25" s="108">
        <v>1</v>
      </c>
      <c r="B25" s="115" t="s">
        <v>67</v>
      </c>
      <c r="C25" s="110" t="s">
        <v>8</v>
      </c>
      <c r="D25" s="111">
        <v>205</v>
      </c>
      <c r="E25" s="112">
        <v>25.1</v>
      </c>
      <c r="F25" s="40"/>
      <c r="G25" s="113">
        <f t="shared" ref="G25:G38" si="1">D25*F25</f>
        <v>0</v>
      </c>
      <c r="I25" s="101"/>
    </row>
    <row r="26" spans="1:9" s="6" customFormat="1" ht="15.75">
      <c r="A26" s="116">
        <v>2</v>
      </c>
      <c r="B26" s="115" t="s">
        <v>20</v>
      </c>
      <c r="C26" s="116" t="str">
        <f>'Подробни количества'!C112</f>
        <v>m²</v>
      </c>
      <c r="D26" s="125">
        <v>250</v>
      </c>
      <c r="E26" s="118">
        <v>2.1800000000000002</v>
      </c>
      <c r="F26" s="40"/>
      <c r="G26" s="113">
        <f t="shared" si="1"/>
        <v>0</v>
      </c>
    </row>
    <row r="27" spans="1:9" s="6" customFormat="1" ht="15.75">
      <c r="A27" s="141">
        <v>3</v>
      </c>
      <c r="B27" s="142" t="s">
        <v>86</v>
      </c>
      <c r="C27" s="141" t="s">
        <v>68</v>
      </c>
      <c r="D27" s="143">
        <v>2</v>
      </c>
      <c r="E27" s="144">
        <v>112</v>
      </c>
      <c r="F27" s="40"/>
      <c r="G27" s="113">
        <f t="shared" si="1"/>
        <v>0</v>
      </c>
    </row>
    <row r="28" spans="1:9" s="6" customFormat="1" ht="15.75">
      <c r="A28" s="116">
        <v>4</v>
      </c>
      <c r="B28" s="115" t="s">
        <v>23</v>
      </c>
      <c r="C28" s="116" t="s">
        <v>68</v>
      </c>
      <c r="D28" s="125">
        <v>2</v>
      </c>
      <c r="E28" s="118">
        <v>520</v>
      </c>
      <c r="F28" s="40"/>
      <c r="G28" s="113">
        <f t="shared" si="1"/>
        <v>0</v>
      </c>
    </row>
    <row r="29" spans="1:9" s="6" customFormat="1" ht="31.5">
      <c r="A29" s="116">
        <v>5</v>
      </c>
      <c r="B29" s="115" t="s">
        <v>24</v>
      </c>
      <c r="C29" s="116" t="str">
        <f>'Подробни количества'!C120</f>
        <v>m²</v>
      </c>
      <c r="D29" s="125">
        <v>250</v>
      </c>
      <c r="E29" s="118">
        <v>2</v>
      </c>
      <c r="F29" s="40"/>
      <c r="G29" s="113">
        <f t="shared" si="1"/>
        <v>0</v>
      </c>
    </row>
    <row r="30" spans="1:9" s="6" customFormat="1" ht="15.75">
      <c r="A30" s="116">
        <v>6</v>
      </c>
      <c r="B30" s="115" t="s">
        <v>25</v>
      </c>
      <c r="C30" s="116" t="str">
        <f>'Подробни количества'!C122</f>
        <v>m²</v>
      </c>
      <c r="D30" s="125">
        <v>250</v>
      </c>
      <c r="E30" s="118">
        <v>26</v>
      </c>
      <c r="F30" s="40"/>
      <c r="G30" s="113">
        <f t="shared" si="1"/>
        <v>0</v>
      </c>
    </row>
    <row r="31" spans="1:9" s="6" customFormat="1" ht="15.75">
      <c r="A31" s="116">
        <v>7</v>
      </c>
      <c r="B31" s="115" t="s">
        <v>55</v>
      </c>
      <c r="C31" s="116" t="str">
        <f>C30</f>
        <v>m²</v>
      </c>
      <c r="D31" s="125">
        <v>28.5</v>
      </c>
      <c r="E31" s="118">
        <v>15</v>
      </c>
      <c r="F31" s="40"/>
      <c r="G31" s="113">
        <f t="shared" si="1"/>
        <v>0</v>
      </c>
    </row>
    <row r="32" spans="1:9" s="6" customFormat="1" ht="15.75">
      <c r="A32" s="116">
        <v>8</v>
      </c>
      <c r="B32" s="115" t="s">
        <v>26</v>
      </c>
      <c r="C32" s="116" t="s">
        <v>48</v>
      </c>
      <c r="D32" s="125">
        <v>51</v>
      </c>
      <c r="E32" s="118">
        <v>9.1999999999999993</v>
      </c>
      <c r="F32" s="40"/>
      <c r="G32" s="113">
        <f t="shared" si="1"/>
        <v>0</v>
      </c>
    </row>
    <row r="33" spans="1:7" s="6" customFormat="1" ht="15.75">
      <c r="A33" s="116">
        <v>9</v>
      </c>
      <c r="B33" s="115" t="s">
        <v>30</v>
      </c>
      <c r="C33" s="116" t="s">
        <v>6</v>
      </c>
      <c r="D33" s="125">
        <v>1</v>
      </c>
      <c r="E33" s="118">
        <v>55</v>
      </c>
      <c r="F33" s="40"/>
      <c r="G33" s="113">
        <f t="shared" si="1"/>
        <v>0</v>
      </c>
    </row>
    <row r="34" spans="1:7" s="6" customFormat="1" ht="15.75">
      <c r="A34" s="116">
        <v>10</v>
      </c>
      <c r="B34" s="115" t="s">
        <v>31</v>
      </c>
      <c r="C34" s="116" t="str">
        <f>'Подробни количества'!C130</f>
        <v>m²</v>
      </c>
      <c r="D34" s="125">
        <v>3.5</v>
      </c>
      <c r="E34" s="118">
        <v>85</v>
      </c>
      <c r="F34" s="40"/>
      <c r="G34" s="113">
        <f t="shared" si="1"/>
        <v>0</v>
      </c>
    </row>
    <row r="35" spans="1:7" s="6" customFormat="1" ht="15.75">
      <c r="A35" s="116">
        <v>11</v>
      </c>
      <c r="B35" s="115" t="s">
        <v>32</v>
      </c>
      <c r="C35" s="116" t="str">
        <f>'Подробни количества'!C132</f>
        <v>m²</v>
      </c>
      <c r="D35" s="125">
        <v>10</v>
      </c>
      <c r="E35" s="118">
        <v>8</v>
      </c>
      <c r="F35" s="40"/>
      <c r="G35" s="113">
        <f t="shared" si="1"/>
        <v>0</v>
      </c>
    </row>
    <row r="36" spans="1:7" s="6" customFormat="1" ht="15.75">
      <c r="A36" s="116">
        <v>12</v>
      </c>
      <c r="B36" s="115" t="s">
        <v>33</v>
      </c>
      <c r="C36" s="116" t="str">
        <f>'Подробни количества'!C134</f>
        <v>m²</v>
      </c>
      <c r="D36" s="125">
        <v>4</v>
      </c>
      <c r="E36" s="118">
        <v>4.8</v>
      </c>
      <c r="F36" s="40"/>
      <c r="G36" s="113">
        <f t="shared" si="1"/>
        <v>0</v>
      </c>
    </row>
    <row r="37" spans="1:7" s="6" customFormat="1" ht="31.5">
      <c r="A37" s="126">
        <v>13</v>
      </c>
      <c r="B37" s="121" t="s">
        <v>58</v>
      </c>
      <c r="C37" s="116" t="s">
        <v>6</v>
      </c>
      <c r="D37" s="119">
        <v>3</v>
      </c>
      <c r="E37" s="123">
        <v>60</v>
      </c>
      <c r="F37" s="40"/>
      <c r="G37" s="113">
        <f t="shared" si="1"/>
        <v>0</v>
      </c>
    </row>
    <row r="38" spans="1:7" s="6" customFormat="1" ht="31.5">
      <c r="A38" s="126">
        <v>14</v>
      </c>
      <c r="B38" s="121" t="s">
        <v>66</v>
      </c>
      <c r="C38" s="110" t="s">
        <v>8</v>
      </c>
      <c r="D38" s="119">
        <v>200</v>
      </c>
      <c r="E38" s="123">
        <v>10</v>
      </c>
      <c r="F38" s="40"/>
      <c r="G38" s="113">
        <f t="shared" si="1"/>
        <v>0</v>
      </c>
    </row>
    <row r="39" spans="1:7" s="6" customFormat="1" ht="16.5" thickBot="1">
      <c r="A39" s="120"/>
      <c r="B39" s="121"/>
      <c r="C39" s="122"/>
      <c r="D39" s="119"/>
      <c r="E39" s="123"/>
      <c r="F39" s="155"/>
      <c r="G39" s="124">
        <f>SUM(G25:G38)</f>
        <v>0</v>
      </c>
    </row>
    <row r="40" spans="1:7" s="6" customFormat="1" ht="16.5" thickBot="1">
      <c r="A40" s="190" t="s">
        <v>71</v>
      </c>
      <c r="B40" s="191"/>
      <c r="C40" s="191"/>
      <c r="D40" s="191"/>
      <c r="E40" s="191"/>
      <c r="F40" s="191"/>
      <c r="G40" s="222"/>
    </row>
    <row r="41" spans="1:7" s="6" customFormat="1" ht="63">
      <c r="A41" s="128">
        <v>1</v>
      </c>
      <c r="B41" s="129" t="s">
        <v>57</v>
      </c>
      <c r="C41" s="127" t="s">
        <v>8</v>
      </c>
      <c r="D41" s="130">
        <v>24.24</v>
      </c>
      <c r="E41" s="131">
        <v>135</v>
      </c>
      <c r="F41" s="40"/>
      <c r="G41" s="113">
        <f t="shared" ref="G41:G44" si="2">D41*F41</f>
        <v>0</v>
      </c>
    </row>
    <row r="42" spans="1:7" s="6" customFormat="1" ht="31.5">
      <c r="A42" s="114">
        <v>2</v>
      </c>
      <c r="B42" s="115" t="s">
        <v>18</v>
      </c>
      <c r="C42" s="116" t="s">
        <v>9</v>
      </c>
      <c r="D42" s="117">
        <v>76.2</v>
      </c>
      <c r="E42" s="118">
        <v>11.2</v>
      </c>
      <c r="F42" s="40"/>
      <c r="G42" s="113">
        <f t="shared" si="2"/>
        <v>0</v>
      </c>
    </row>
    <row r="43" spans="1:7" s="6" customFormat="1" ht="31.5">
      <c r="A43" s="116">
        <v>3</v>
      </c>
      <c r="B43" s="115" t="s">
        <v>4</v>
      </c>
      <c r="C43" s="116" t="s">
        <v>9</v>
      </c>
      <c r="D43" s="125">
        <v>37.1</v>
      </c>
      <c r="E43" s="118">
        <v>29</v>
      </c>
      <c r="F43" s="40"/>
      <c r="G43" s="113">
        <f t="shared" si="2"/>
        <v>0</v>
      </c>
    </row>
    <row r="44" spans="1:7" s="6" customFormat="1" ht="15.75">
      <c r="A44" s="116">
        <v>4</v>
      </c>
      <c r="B44" s="115" t="s">
        <v>5</v>
      </c>
      <c r="C44" s="116" t="s">
        <v>9</v>
      </c>
      <c r="D44" s="125">
        <v>17.399999999999999</v>
      </c>
      <c r="E44" s="118">
        <v>20</v>
      </c>
      <c r="F44" s="40"/>
      <c r="G44" s="113">
        <f t="shared" si="2"/>
        <v>0</v>
      </c>
    </row>
    <row r="45" spans="1:7" s="6" customFormat="1" ht="15.75">
      <c r="A45" s="116"/>
      <c r="B45" s="115"/>
      <c r="C45" s="116"/>
      <c r="D45" s="125"/>
      <c r="E45" s="118"/>
      <c r="F45" s="155"/>
      <c r="G45" s="147">
        <f>SUM(G41:G44)</f>
        <v>0</v>
      </c>
    </row>
    <row r="46" spans="1:7" s="6" customFormat="1" ht="15.75">
      <c r="A46" s="219" t="s">
        <v>72</v>
      </c>
      <c r="B46" s="220"/>
      <c r="C46" s="220"/>
      <c r="D46" s="220"/>
      <c r="E46" s="220"/>
      <c r="F46" s="220"/>
      <c r="G46" s="221"/>
    </row>
    <row r="47" spans="1:7" s="6" customFormat="1" ht="15.75">
      <c r="A47" s="114">
        <v>1</v>
      </c>
      <c r="B47" s="115" t="s">
        <v>1</v>
      </c>
      <c r="C47" s="116" t="s">
        <v>8</v>
      </c>
      <c r="D47" s="117">
        <v>420</v>
      </c>
      <c r="E47" s="118">
        <v>5.8</v>
      </c>
      <c r="F47" s="40"/>
      <c r="G47" s="113">
        <f t="shared" ref="G47:G53" si="3">D47*F47</f>
        <v>0</v>
      </c>
    </row>
    <row r="48" spans="1:7" s="6" customFormat="1" ht="18.75" customHeight="1">
      <c r="A48" s="114">
        <v>2</v>
      </c>
      <c r="B48" s="115" t="s">
        <v>61</v>
      </c>
      <c r="C48" s="116" t="s">
        <v>8</v>
      </c>
      <c r="D48" s="117">
        <v>22.68</v>
      </c>
      <c r="E48" s="118">
        <v>12</v>
      </c>
      <c r="F48" s="40"/>
      <c r="G48" s="113">
        <f t="shared" si="3"/>
        <v>0</v>
      </c>
    </row>
    <row r="49" spans="1:7" s="6" customFormat="1" ht="15.75">
      <c r="A49" s="114">
        <v>3</v>
      </c>
      <c r="B49" s="132" t="s">
        <v>27</v>
      </c>
      <c r="C49" s="116" t="s">
        <v>6</v>
      </c>
      <c r="D49" s="117">
        <v>45</v>
      </c>
      <c r="E49" s="118">
        <v>2.1</v>
      </c>
      <c r="F49" s="40"/>
      <c r="G49" s="113">
        <f t="shared" si="3"/>
        <v>0</v>
      </c>
    </row>
    <row r="50" spans="1:7" s="6" customFormat="1" ht="15.75">
      <c r="A50" s="114">
        <v>4</v>
      </c>
      <c r="B50" s="133" t="s">
        <v>28</v>
      </c>
      <c r="C50" s="116" t="s">
        <v>48</v>
      </c>
      <c r="D50" s="117">
        <v>51</v>
      </c>
      <c r="E50" s="118">
        <v>3.1</v>
      </c>
      <c r="F50" s="40"/>
      <c r="G50" s="113">
        <f t="shared" si="3"/>
        <v>0</v>
      </c>
    </row>
    <row r="51" spans="1:7" s="6" customFormat="1" ht="15.75">
      <c r="A51" s="114">
        <v>5</v>
      </c>
      <c r="B51" s="133" t="s">
        <v>60</v>
      </c>
      <c r="C51" s="116" t="s">
        <v>48</v>
      </c>
      <c r="D51" s="117">
        <v>45</v>
      </c>
      <c r="E51" s="118">
        <v>14.28</v>
      </c>
      <c r="F51" s="40"/>
      <c r="G51" s="113">
        <f t="shared" si="3"/>
        <v>0</v>
      </c>
    </row>
    <row r="52" spans="1:7" s="6" customFormat="1" ht="15.75">
      <c r="A52" s="114">
        <v>6</v>
      </c>
      <c r="B52" s="134" t="s">
        <v>59</v>
      </c>
      <c r="C52" s="116" t="s">
        <v>48</v>
      </c>
      <c r="D52" s="117">
        <v>51</v>
      </c>
      <c r="E52" s="118">
        <v>12.26</v>
      </c>
      <c r="F52" s="40"/>
      <c r="G52" s="113">
        <f t="shared" si="3"/>
        <v>0</v>
      </c>
    </row>
    <row r="53" spans="1:7" s="6" customFormat="1" ht="15.75">
      <c r="A53" s="114">
        <v>7</v>
      </c>
      <c r="B53" s="134" t="s">
        <v>29</v>
      </c>
      <c r="C53" s="116" t="s">
        <v>6</v>
      </c>
      <c r="D53" s="117">
        <v>5</v>
      </c>
      <c r="E53" s="118">
        <v>16.8</v>
      </c>
      <c r="F53" s="40"/>
      <c r="G53" s="113">
        <f t="shared" si="3"/>
        <v>0</v>
      </c>
    </row>
    <row r="54" spans="1:7" s="6" customFormat="1" ht="15.75">
      <c r="A54" s="114"/>
      <c r="B54" s="132"/>
      <c r="C54" s="116"/>
      <c r="D54" s="117"/>
      <c r="E54" s="118"/>
      <c r="F54" s="155"/>
      <c r="G54" s="124">
        <f>SUM(G47:G53)</f>
        <v>0</v>
      </c>
    </row>
    <row r="55" spans="1:7" s="6" customFormat="1" ht="14.45" customHeight="1">
      <c r="A55" s="219" t="s">
        <v>84</v>
      </c>
      <c r="B55" s="220"/>
      <c r="C55" s="220"/>
      <c r="D55" s="220"/>
      <c r="E55" s="220"/>
      <c r="F55" s="220"/>
      <c r="G55" s="221"/>
    </row>
    <row r="56" spans="1:7" s="6" customFormat="1" ht="31.5">
      <c r="A56" s="120">
        <v>1</v>
      </c>
      <c r="B56" s="135" t="s">
        <v>73</v>
      </c>
      <c r="C56" s="122" t="s">
        <v>6</v>
      </c>
      <c r="D56" s="119">
        <v>1</v>
      </c>
      <c r="E56" s="123">
        <v>123.35</v>
      </c>
      <c r="F56" s="40"/>
      <c r="G56" s="113">
        <f t="shared" ref="G56:G66" si="4">D56*F56</f>
        <v>0</v>
      </c>
    </row>
    <row r="57" spans="1:7" s="6" customFormat="1" ht="31.5">
      <c r="A57" s="120">
        <v>2</v>
      </c>
      <c r="B57" s="135" t="s">
        <v>74</v>
      </c>
      <c r="C57" s="122" t="s">
        <v>6</v>
      </c>
      <c r="D57" s="119">
        <v>4</v>
      </c>
      <c r="E57" s="123">
        <v>52.8</v>
      </c>
      <c r="F57" s="40"/>
      <c r="G57" s="113">
        <f t="shared" si="4"/>
        <v>0</v>
      </c>
    </row>
    <row r="58" spans="1:7" s="6" customFormat="1" ht="31.5">
      <c r="A58" s="120">
        <v>3</v>
      </c>
      <c r="B58" s="135" t="s">
        <v>75</v>
      </c>
      <c r="C58" s="122" t="s">
        <v>6</v>
      </c>
      <c r="D58" s="119">
        <v>2</v>
      </c>
      <c r="E58" s="123">
        <v>23</v>
      </c>
      <c r="F58" s="40"/>
      <c r="G58" s="113">
        <f t="shared" si="4"/>
        <v>0</v>
      </c>
    </row>
    <row r="59" spans="1:7" s="6" customFormat="1" ht="31.5">
      <c r="A59" s="120">
        <v>4</v>
      </c>
      <c r="B59" s="135" t="s">
        <v>76</v>
      </c>
      <c r="C59" s="116" t="s">
        <v>48</v>
      </c>
      <c r="D59" s="119">
        <v>6</v>
      </c>
      <c r="E59" s="123">
        <v>25</v>
      </c>
      <c r="F59" s="40"/>
      <c r="G59" s="113">
        <f t="shared" si="4"/>
        <v>0</v>
      </c>
    </row>
    <row r="60" spans="1:7" s="6" customFormat="1" ht="15.75">
      <c r="A60" s="120">
        <v>5</v>
      </c>
      <c r="B60" s="135" t="s">
        <v>77</v>
      </c>
      <c r="C60" s="116" t="s">
        <v>48</v>
      </c>
      <c r="D60" s="119">
        <v>8</v>
      </c>
      <c r="E60" s="123">
        <v>6.5</v>
      </c>
      <c r="F60" s="40"/>
      <c r="G60" s="113">
        <f t="shared" si="4"/>
        <v>0</v>
      </c>
    </row>
    <row r="61" spans="1:7" s="6" customFormat="1" ht="15.75">
      <c r="A61" s="120">
        <v>6</v>
      </c>
      <c r="B61" s="135" t="s">
        <v>78</v>
      </c>
      <c r="C61" s="116" t="s">
        <v>48</v>
      </c>
      <c r="D61" s="119">
        <v>32</v>
      </c>
      <c r="E61" s="123">
        <v>6.2</v>
      </c>
      <c r="F61" s="40"/>
      <c r="G61" s="113">
        <f t="shared" si="4"/>
        <v>0</v>
      </c>
    </row>
    <row r="62" spans="1:7" s="6" customFormat="1" ht="15.75">
      <c r="A62" s="120">
        <v>7</v>
      </c>
      <c r="B62" s="135" t="s">
        <v>79</v>
      </c>
      <c r="C62" s="122" t="s">
        <v>6</v>
      </c>
      <c r="D62" s="119">
        <v>2</v>
      </c>
      <c r="E62" s="123">
        <v>6.8</v>
      </c>
      <c r="F62" s="40"/>
      <c r="G62" s="113">
        <f t="shared" si="4"/>
        <v>0</v>
      </c>
    </row>
    <row r="63" spans="1:7" s="6" customFormat="1" ht="15.75">
      <c r="A63" s="120">
        <v>8</v>
      </c>
      <c r="B63" s="135" t="s">
        <v>80</v>
      </c>
      <c r="C63" s="122" t="s">
        <v>6</v>
      </c>
      <c r="D63" s="119">
        <v>2</v>
      </c>
      <c r="E63" s="123">
        <v>10.45</v>
      </c>
      <c r="F63" s="40"/>
      <c r="G63" s="113">
        <f t="shared" si="4"/>
        <v>0</v>
      </c>
    </row>
    <row r="64" spans="1:7" s="6" customFormat="1" ht="15.75">
      <c r="A64" s="120">
        <v>9</v>
      </c>
      <c r="B64" s="135" t="s">
        <v>81</v>
      </c>
      <c r="C64" s="122" t="s">
        <v>6</v>
      </c>
      <c r="D64" s="119">
        <v>2</v>
      </c>
      <c r="E64" s="123">
        <v>10.45</v>
      </c>
      <c r="F64" s="40"/>
      <c r="G64" s="113">
        <f t="shared" si="4"/>
        <v>0</v>
      </c>
    </row>
    <row r="65" spans="1:7" s="6" customFormat="1" ht="31.5">
      <c r="A65" s="120">
        <v>10</v>
      </c>
      <c r="B65" s="135" t="s">
        <v>82</v>
      </c>
      <c r="C65" s="116" t="s">
        <v>48</v>
      </c>
      <c r="D65" s="119">
        <v>6</v>
      </c>
      <c r="E65" s="123">
        <v>14.8</v>
      </c>
      <c r="F65" s="40"/>
      <c r="G65" s="113">
        <f t="shared" si="4"/>
        <v>0</v>
      </c>
    </row>
    <row r="66" spans="1:7" s="6" customFormat="1" ht="15.75">
      <c r="A66" s="120">
        <v>11</v>
      </c>
      <c r="B66" s="135" t="s">
        <v>83</v>
      </c>
      <c r="C66" s="122" t="s">
        <v>6</v>
      </c>
      <c r="D66" s="119">
        <v>2</v>
      </c>
      <c r="E66" s="123">
        <v>30</v>
      </c>
      <c r="F66" s="40"/>
      <c r="G66" s="113">
        <f t="shared" si="4"/>
        <v>0</v>
      </c>
    </row>
    <row r="67" spans="1:7" s="6" customFormat="1" ht="15.75">
      <c r="A67" s="116"/>
      <c r="B67" s="133"/>
      <c r="C67" s="116"/>
      <c r="D67" s="125"/>
      <c r="E67" s="118"/>
      <c r="F67" s="118"/>
      <c r="G67" s="159">
        <f>SUM(G56:G66)</f>
        <v>0</v>
      </c>
    </row>
    <row r="68" spans="1:7" s="6" customFormat="1" ht="16.5" hidden="1" thickBot="1">
      <c r="A68" s="116">
        <v>1</v>
      </c>
      <c r="B68" s="148" t="s">
        <v>10</v>
      </c>
      <c r="C68" s="116"/>
      <c r="D68" s="125"/>
      <c r="E68" s="118"/>
      <c r="F68" s="118"/>
      <c r="G68" s="149"/>
    </row>
    <row r="69" spans="1:7" s="6" customFormat="1" ht="15.75">
      <c r="A69" s="116"/>
      <c r="B69" s="152" t="s">
        <v>87</v>
      </c>
      <c r="C69" s="116"/>
      <c r="D69" s="125"/>
      <c r="E69" s="118"/>
      <c r="F69" s="118"/>
      <c r="G69" s="149"/>
    </row>
    <row r="70" spans="1:7" s="6" customFormat="1" ht="15.75">
      <c r="A70" s="116">
        <v>1</v>
      </c>
      <c r="B70" s="150" t="s">
        <v>88</v>
      </c>
      <c r="C70" s="116" t="s">
        <v>91</v>
      </c>
      <c r="D70" s="125">
        <v>4</v>
      </c>
      <c r="E70" s="118">
        <v>2.5</v>
      </c>
      <c r="F70" s="40"/>
      <c r="G70" s="113">
        <f t="shared" ref="G70:G78" si="5">D70*F70</f>
        <v>0</v>
      </c>
    </row>
    <row r="71" spans="1:7" s="6" customFormat="1" ht="15.75">
      <c r="A71" s="116">
        <v>2</v>
      </c>
      <c r="B71" s="150" t="s">
        <v>89</v>
      </c>
      <c r="C71" s="116" t="s">
        <v>6</v>
      </c>
      <c r="D71" s="125">
        <v>1</v>
      </c>
      <c r="E71" s="118">
        <v>33.200000000000003</v>
      </c>
      <c r="F71" s="40"/>
      <c r="G71" s="113">
        <f t="shared" si="5"/>
        <v>0</v>
      </c>
    </row>
    <row r="72" spans="1:7" s="6" customFormat="1" ht="18.75">
      <c r="A72" s="116">
        <v>3</v>
      </c>
      <c r="B72" s="150" t="s">
        <v>94</v>
      </c>
      <c r="C72" s="116" t="s">
        <v>92</v>
      </c>
      <c r="D72" s="125">
        <v>0.54</v>
      </c>
      <c r="E72" s="118">
        <v>17.2</v>
      </c>
      <c r="F72" s="40"/>
      <c r="G72" s="113">
        <f t="shared" si="5"/>
        <v>0</v>
      </c>
    </row>
    <row r="73" spans="1:7" s="6" customFormat="1" ht="18.75">
      <c r="A73" s="116">
        <v>4</v>
      </c>
      <c r="B73" s="150" t="s">
        <v>95</v>
      </c>
      <c r="C73" s="116" t="s">
        <v>92</v>
      </c>
      <c r="D73" s="125">
        <v>0.34</v>
      </c>
      <c r="E73" s="118">
        <v>21</v>
      </c>
      <c r="F73" s="40"/>
      <c r="G73" s="113">
        <f t="shared" si="5"/>
        <v>0</v>
      </c>
    </row>
    <row r="74" spans="1:7" s="6" customFormat="1" ht="34.5">
      <c r="A74" s="116">
        <v>5</v>
      </c>
      <c r="B74" s="150" t="s">
        <v>96</v>
      </c>
      <c r="C74" s="116" t="s">
        <v>92</v>
      </c>
      <c r="D74" s="125">
        <v>0.2</v>
      </c>
      <c r="E74" s="118">
        <v>95</v>
      </c>
      <c r="F74" s="40"/>
      <c r="G74" s="113">
        <f t="shared" si="5"/>
        <v>0</v>
      </c>
    </row>
    <row r="75" spans="1:7" s="6" customFormat="1" ht="34.5">
      <c r="A75" s="116">
        <v>6</v>
      </c>
      <c r="B75" s="150" t="s">
        <v>97</v>
      </c>
      <c r="C75" s="116" t="s">
        <v>93</v>
      </c>
      <c r="D75" s="125">
        <v>6</v>
      </c>
      <c r="E75" s="118">
        <v>37.159999999999997</v>
      </c>
      <c r="F75" s="40"/>
      <c r="G75" s="113">
        <f t="shared" si="5"/>
        <v>0</v>
      </c>
    </row>
    <row r="76" spans="1:7" s="6" customFormat="1" ht="31.5">
      <c r="A76" s="116">
        <v>7</v>
      </c>
      <c r="B76" s="150" t="s">
        <v>90</v>
      </c>
      <c r="C76" s="116" t="s">
        <v>91</v>
      </c>
      <c r="D76" s="125">
        <v>4</v>
      </c>
      <c r="E76" s="118">
        <v>50.41</v>
      </c>
      <c r="F76" s="40"/>
      <c r="G76" s="113">
        <f t="shared" si="5"/>
        <v>0</v>
      </c>
    </row>
    <row r="77" spans="1:7" s="6" customFormat="1" ht="34.5">
      <c r="A77" s="116">
        <v>8</v>
      </c>
      <c r="B77" s="150" t="s">
        <v>98</v>
      </c>
      <c r="C77" s="116" t="s">
        <v>93</v>
      </c>
      <c r="D77" s="125">
        <v>0.9</v>
      </c>
      <c r="E77" s="118">
        <v>3.8</v>
      </c>
      <c r="F77" s="40"/>
      <c r="G77" s="113">
        <f t="shared" si="5"/>
        <v>0</v>
      </c>
    </row>
    <row r="78" spans="1:7" s="6" customFormat="1" ht="34.5">
      <c r="A78" s="116">
        <v>9</v>
      </c>
      <c r="B78" s="150" t="s">
        <v>99</v>
      </c>
      <c r="C78" s="116" t="s">
        <v>93</v>
      </c>
      <c r="D78" s="125">
        <v>0.9</v>
      </c>
      <c r="E78" s="118">
        <v>85</v>
      </c>
      <c r="F78" s="40"/>
      <c r="G78" s="113">
        <f t="shared" si="5"/>
        <v>0</v>
      </c>
    </row>
    <row r="79" spans="1:7" s="6" customFormat="1" ht="15.75">
      <c r="A79" s="116"/>
      <c r="B79" s="148"/>
      <c r="C79" s="116"/>
      <c r="D79" s="125"/>
      <c r="E79" s="118"/>
      <c r="F79" s="118"/>
      <c r="G79" s="151">
        <f>SUM(G70:G78)</f>
        <v>0</v>
      </c>
    </row>
    <row r="80" spans="1:7" s="6" customFormat="1" ht="15.75">
      <c r="A80" s="116"/>
      <c r="B80" s="148"/>
      <c r="C80" s="116"/>
      <c r="D80" s="125"/>
      <c r="E80" s="118"/>
      <c r="F80" s="118"/>
      <c r="G80" s="149"/>
    </row>
    <row r="81" spans="1:7" s="6" customFormat="1" ht="34.5" customHeight="1" thickBot="1">
      <c r="A81" s="145"/>
      <c r="B81" s="205" t="s">
        <v>104</v>
      </c>
      <c r="C81" s="206"/>
      <c r="D81" s="206"/>
      <c r="E81" s="207"/>
      <c r="F81" s="153"/>
      <c r="G81" s="146">
        <f>G23+G39+G45+G54+G67+G79</f>
        <v>0</v>
      </c>
    </row>
    <row r="82" spans="1:7" s="6" customFormat="1">
      <c r="A82" s="7"/>
      <c r="B82" s="216" t="s">
        <v>102</v>
      </c>
      <c r="C82" s="217"/>
      <c r="D82" s="217"/>
      <c r="E82" s="218"/>
      <c r="F82" s="156"/>
      <c r="G82" s="158">
        <f>G81*20%</f>
        <v>0</v>
      </c>
    </row>
    <row r="83" spans="1:7" s="6" customFormat="1">
      <c r="A83" s="7"/>
      <c r="B83" s="216" t="s">
        <v>103</v>
      </c>
      <c r="C83" s="217"/>
      <c r="D83" s="217"/>
      <c r="E83" s="218"/>
      <c r="F83" s="156"/>
      <c r="G83" s="157">
        <f>SUM(G81:G82)</f>
        <v>0</v>
      </c>
    </row>
    <row r="84" spans="1:7" s="6" customFormat="1" ht="34.5" customHeight="1">
      <c r="A84" s="138"/>
      <c r="B84" s="139"/>
      <c r="C84" s="140"/>
      <c r="D84" s="202" t="s">
        <v>107</v>
      </c>
      <c r="E84" s="202"/>
      <c r="F84" s="202"/>
      <c r="G84" s="202"/>
    </row>
    <row r="85" spans="1:7" s="6" customFormat="1" ht="14.1" customHeight="1">
      <c r="A85" s="31"/>
      <c r="B85" s="32"/>
      <c r="C85" s="31"/>
      <c r="D85" s="203" t="s">
        <v>108</v>
      </c>
      <c r="E85" s="203"/>
      <c r="F85" s="203"/>
      <c r="G85" s="203"/>
    </row>
    <row r="86" spans="1:7" s="6" customFormat="1" ht="14.1" customHeight="1">
      <c r="A86" s="31"/>
      <c r="D86" s="203" t="s">
        <v>109</v>
      </c>
      <c r="E86" s="203"/>
      <c r="F86" s="203"/>
      <c r="G86" s="203"/>
    </row>
    <row r="87" spans="1:7" s="6" customFormat="1" ht="14.1" customHeight="1">
      <c r="A87" s="31"/>
      <c r="D87" s="203" t="s">
        <v>110</v>
      </c>
      <c r="E87" s="203"/>
      <c r="F87" s="203"/>
      <c r="G87" s="203"/>
    </row>
    <row r="88" spans="1:7" s="6" customFormat="1" ht="27.95" customHeight="1">
      <c r="A88" s="31"/>
      <c r="D88" s="203" t="s">
        <v>111</v>
      </c>
      <c r="E88" s="203"/>
      <c r="F88" s="203"/>
      <c r="G88" s="203"/>
    </row>
    <row r="89" spans="1:7" s="6" customFormat="1">
      <c r="A89" s="31"/>
      <c r="B89" s="160"/>
      <c r="C89" s="160"/>
      <c r="D89" s="160"/>
      <c r="E89" s="160"/>
      <c r="F89" s="160"/>
      <c r="G89" s="160"/>
    </row>
    <row r="90" spans="1:7" s="6" customFormat="1">
      <c r="A90" s="31"/>
      <c r="B90" s="35"/>
      <c r="C90" s="35"/>
      <c r="D90" s="35"/>
      <c r="E90" s="34"/>
      <c r="F90" s="34"/>
      <c r="G90" s="34"/>
    </row>
    <row r="91" spans="1:7">
      <c r="B91" s="35"/>
      <c r="C91" s="35"/>
      <c r="D91" s="196"/>
      <c r="E91" s="196"/>
      <c r="F91" s="196"/>
      <c r="G91" s="196"/>
    </row>
  </sheetData>
  <mergeCells count="22">
    <mergeCell ref="D91:G91"/>
    <mergeCell ref="A12:G12"/>
    <mergeCell ref="B81:E81"/>
    <mergeCell ref="A7:G8"/>
    <mergeCell ref="A9:G11"/>
    <mergeCell ref="B82:E82"/>
    <mergeCell ref="B83:E83"/>
    <mergeCell ref="D86:G86"/>
    <mergeCell ref="D87:G87"/>
    <mergeCell ref="D88:G88"/>
    <mergeCell ref="A14:G14"/>
    <mergeCell ref="A55:G55"/>
    <mergeCell ref="A46:G46"/>
    <mergeCell ref="A24:G24"/>
    <mergeCell ref="A40:G40"/>
    <mergeCell ref="F1:G1"/>
    <mergeCell ref="F2:G2"/>
    <mergeCell ref="F3:G3"/>
    <mergeCell ref="D84:G84"/>
    <mergeCell ref="D85:G85"/>
    <mergeCell ref="A4:G4"/>
    <mergeCell ref="A6:G6"/>
  </mergeCells>
  <pageMargins left="0.7" right="0.7" top="0.75" bottom="0.75" header="0.3" footer="0.3"/>
  <pageSetup scale="69" fitToHeight="0" orientation="portrait" r:id="rId1"/>
  <rowBreaks count="2" manualBreakCount="2">
    <brk id="42" max="5" man="1"/>
    <brk id="88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Подробни количества</vt:lpstr>
      <vt:lpstr>КСС</vt:lpstr>
      <vt:lpstr>Лист1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2019-06-03T08:29:40Z</dcterms:modified>
</cp:coreProperties>
</file>